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5600" windowHeight="8160" activeTab="2"/>
  </bookViews>
  <sheets>
    <sheet name="公式应用" sheetId="1" r:id="rId1"/>
    <sheet name="统计函数" sheetId="2" r:id="rId2"/>
    <sheet name="日期函数" sheetId="4" r:id="rId3"/>
    <sheet name="条件函数" sheetId="5" r:id="rId4"/>
    <sheet name="财务函数" sheetId="6" r:id="rId5"/>
    <sheet name="频率分布函数" sheetId="7" r:id="rId6"/>
    <sheet name="查找函数" sheetId="8" r:id="rId7"/>
    <sheet name="数据库函数" sheetId="9" r:id="rId8"/>
  </sheets>
  <calcPr calcId="145621"/>
</workbook>
</file>

<file path=xl/calcChain.xml><?xml version="1.0" encoding="utf-8"?>
<calcChain xmlns="http://schemas.openxmlformats.org/spreadsheetml/2006/main">
  <c r="G22" i="9" l="1"/>
  <c r="D22" i="9"/>
  <c r="H22" i="9" s="1"/>
  <c r="G21" i="9"/>
  <c r="D21" i="9"/>
  <c r="H21" i="9" s="1"/>
  <c r="G20" i="9"/>
  <c r="D20" i="9"/>
  <c r="H20" i="9" s="1"/>
  <c r="G19" i="9"/>
  <c r="D19" i="9"/>
  <c r="H19" i="9" s="1"/>
  <c r="G18" i="9"/>
  <c r="D18" i="9"/>
  <c r="H18" i="9" s="1"/>
  <c r="G17" i="9"/>
  <c r="D17" i="9"/>
  <c r="H17" i="9" s="1"/>
  <c r="G16" i="9"/>
  <c r="D16" i="9"/>
  <c r="H16" i="9" s="1"/>
  <c r="G15" i="9"/>
  <c r="D15" i="9"/>
  <c r="H15" i="9" s="1"/>
  <c r="G14" i="9"/>
  <c r="D14" i="9"/>
  <c r="H14" i="9" s="1"/>
  <c r="G13" i="9"/>
  <c r="D13" i="9"/>
  <c r="H13" i="9" s="1"/>
  <c r="G12" i="9"/>
  <c r="D12" i="9"/>
  <c r="H12" i="9" s="1"/>
  <c r="G11" i="9"/>
  <c r="D11" i="9"/>
  <c r="H11" i="9" s="1"/>
  <c r="G10" i="9"/>
  <c r="D10" i="9"/>
  <c r="H10" i="9" s="1"/>
  <c r="G9" i="9"/>
  <c r="D9" i="9"/>
  <c r="H9" i="9" s="1"/>
  <c r="G8" i="9"/>
  <c r="D8" i="9"/>
  <c r="H8" i="9" s="1"/>
  <c r="G7" i="9"/>
  <c r="D7" i="9"/>
  <c r="H7" i="9" s="1"/>
  <c r="G6" i="9"/>
  <c r="D6" i="9"/>
  <c r="H6" i="9" s="1"/>
  <c r="G5" i="9"/>
  <c r="D5" i="9"/>
  <c r="H5" i="9" s="1"/>
  <c r="G4" i="9"/>
  <c r="D4" i="9"/>
  <c r="H4" i="9" s="1"/>
  <c r="G3" i="9"/>
  <c r="D3" i="9"/>
  <c r="H3" i="9" s="1"/>
  <c r="G2" i="9"/>
  <c r="D2" i="9"/>
  <c r="H2" i="9" s="1"/>
  <c r="G22" i="8" l="1"/>
  <c r="D22" i="8"/>
  <c r="H22" i="8" s="1"/>
  <c r="G21" i="8"/>
  <c r="D21" i="8"/>
  <c r="H21" i="8" s="1"/>
  <c r="G20" i="8"/>
  <c r="D20" i="8"/>
  <c r="H20" i="8" s="1"/>
  <c r="G19" i="8"/>
  <c r="D19" i="8"/>
  <c r="H19" i="8" s="1"/>
  <c r="G18" i="8"/>
  <c r="D18" i="8"/>
  <c r="H18" i="8" s="1"/>
  <c r="G17" i="8"/>
  <c r="D17" i="8"/>
  <c r="H17" i="8" s="1"/>
  <c r="G16" i="8"/>
  <c r="D16" i="8"/>
  <c r="H16" i="8" s="1"/>
  <c r="G15" i="8"/>
  <c r="D15" i="8"/>
  <c r="H15" i="8" s="1"/>
  <c r="G14" i="8"/>
  <c r="D14" i="8"/>
  <c r="H14" i="8" s="1"/>
  <c r="G13" i="8"/>
  <c r="D13" i="8"/>
  <c r="H13" i="8" s="1"/>
  <c r="G12" i="8"/>
  <c r="D12" i="8"/>
  <c r="H12" i="8" s="1"/>
  <c r="G11" i="8"/>
  <c r="D11" i="8"/>
  <c r="H11" i="8" s="1"/>
  <c r="G10" i="8"/>
  <c r="D10" i="8"/>
  <c r="H10" i="8" s="1"/>
  <c r="G9" i="8"/>
  <c r="D9" i="8"/>
  <c r="H9" i="8" s="1"/>
  <c r="G8" i="8"/>
  <c r="D8" i="8"/>
  <c r="H8" i="8" s="1"/>
  <c r="G7" i="8"/>
  <c r="D7" i="8"/>
  <c r="H7" i="8" s="1"/>
  <c r="G6" i="8"/>
  <c r="D6" i="8"/>
  <c r="H6" i="8" s="1"/>
  <c r="G5" i="8"/>
  <c r="D5" i="8"/>
  <c r="H5" i="8" s="1"/>
  <c r="G4" i="8"/>
  <c r="D4" i="8"/>
  <c r="H4" i="8" s="1"/>
  <c r="G3" i="8"/>
  <c r="D3" i="8"/>
  <c r="H3" i="8" s="1"/>
  <c r="G2" i="8"/>
  <c r="D2" i="8"/>
  <c r="H2" i="8" s="1"/>
</calcChain>
</file>

<file path=xl/sharedStrings.xml><?xml version="1.0" encoding="utf-8"?>
<sst xmlns="http://schemas.openxmlformats.org/spreadsheetml/2006/main" count="481" uniqueCount="181">
  <si>
    <t>药品名</t>
  </si>
  <si>
    <t>剂型</t>
  </si>
  <si>
    <t>第一季度</t>
  </si>
  <si>
    <t>第二季度</t>
  </si>
  <si>
    <t>第三季度</t>
  </si>
  <si>
    <t>第四季度</t>
  </si>
  <si>
    <t>红霉素</t>
  </si>
  <si>
    <t>针剂</t>
  </si>
  <si>
    <t>左氧氟沙星</t>
  </si>
  <si>
    <t>板蓝根冲剂</t>
  </si>
  <si>
    <t>冲剂</t>
  </si>
  <si>
    <t>双黄连口服液</t>
  </si>
  <si>
    <t>口服液</t>
  </si>
  <si>
    <t>阿莫西林</t>
  </si>
  <si>
    <t>环丙沙星</t>
  </si>
  <si>
    <t>片剂</t>
  </si>
  <si>
    <t>吗叮啉片</t>
  </si>
  <si>
    <t>抗病毒口服液</t>
  </si>
  <si>
    <t>总价</t>
    <phoneticPr fontId="2" type="noConversion"/>
  </si>
  <si>
    <t>全年总量</t>
    <phoneticPr fontId="2" type="noConversion"/>
  </si>
  <si>
    <t>单价</t>
    <phoneticPr fontId="2" type="noConversion"/>
  </si>
  <si>
    <t>罗柳娟</t>
  </si>
  <si>
    <t>女</t>
  </si>
  <si>
    <t>何利平</t>
  </si>
  <si>
    <t>曾晓霞</t>
  </si>
  <si>
    <t>黄兰霞</t>
  </si>
  <si>
    <t>陈利兰</t>
  </si>
  <si>
    <t>李淑如</t>
  </si>
  <si>
    <t>吴锐</t>
  </si>
  <si>
    <t>陈萍</t>
  </si>
  <si>
    <t>座号</t>
    <phoneticPr fontId="2" type="noConversion"/>
  </si>
  <si>
    <t>姓名</t>
    <phoneticPr fontId="2" type="noConversion"/>
  </si>
  <si>
    <t>性别</t>
    <phoneticPr fontId="2" type="noConversion"/>
  </si>
  <si>
    <t>药理学</t>
    <phoneticPr fontId="2" type="noConversion"/>
  </si>
  <si>
    <t>诊断学</t>
    <phoneticPr fontId="2" type="noConversion"/>
  </si>
  <si>
    <t>病理学</t>
    <phoneticPr fontId="2" type="noConversion"/>
  </si>
  <si>
    <t>内科学</t>
    <phoneticPr fontId="2" type="noConversion"/>
  </si>
  <si>
    <t>外科学</t>
    <phoneticPr fontId="2" type="noConversion"/>
  </si>
  <si>
    <t>孙博</t>
    <phoneticPr fontId="2" type="noConversion"/>
  </si>
  <si>
    <t>男</t>
    <phoneticPr fontId="2" type="noConversion"/>
  </si>
  <si>
    <t>苏家豪</t>
    <phoneticPr fontId="2" type="noConversion"/>
  </si>
  <si>
    <t>刘志昌</t>
    <phoneticPr fontId="2" type="noConversion"/>
  </si>
  <si>
    <t>陈飞</t>
    <phoneticPr fontId="2" type="noConversion"/>
  </si>
  <si>
    <t>各科目参加考试学生人数</t>
    <phoneticPr fontId="2" type="noConversion"/>
  </si>
  <si>
    <t>平均分</t>
    <phoneticPr fontId="2" type="noConversion"/>
  </si>
  <si>
    <t>排名</t>
    <phoneticPr fontId="2" type="noConversion"/>
  </si>
  <si>
    <t>各科目不及格人数</t>
    <phoneticPr fontId="2" type="noConversion"/>
  </si>
  <si>
    <t>总分</t>
    <phoneticPr fontId="2" type="noConversion"/>
  </si>
  <si>
    <t>各科目最高分</t>
    <phoneticPr fontId="2" type="noConversion"/>
  </si>
  <si>
    <t>各科目最低分</t>
    <phoneticPr fontId="2" type="noConversion"/>
  </si>
  <si>
    <t>所有男同学各科目成绩总和</t>
    <phoneticPr fontId="2" type="noConversion"/>
  </si>
  <si>
    <t>所有女同学各科目成绩总和</t>
    <phoneticPr fontId="2" type="noConversion"/>
  </si>
  <si>
    <t>李水凡</t>
    <phoneticPr fontId="4" type="noConversion"/>
  </si>
  <si>
    <t>李  华</t>
    <phoneticPr fontId="4" type="noConversion"/>
  </si>
  <si>
    <t>李小明</t>
    <phoneticPr fontId="4" type="noConversion"/>
  </si>
  <si>
    <t>李小敏</t>
    <phoneticPr fontId="4" type="noConversion"/>
  </si>
  <si>
    <t>林玉美</t>
    <phoneticPr fontId="4" type="noConversion"/>
  </si>
  <si>
    <t>江苏明</t>
    <phoneticPr fontId="4" type="noConversion"/>
  </si>
  <si>
    <t>姓名</t>
    <phoneticPr fontId="2" type="noConversion"/>
  </si>
  <si>
    <t>身份证号码</t>
    <phoneticPr fontId="2" type="noConversion"/>
  </si>
  <si>
    <t>工龄</t>
    <phoneticPr fontId="2" type="noConversion"/>
  </si>
  <si>
    <t>年龄</t>
    <phoneticPr fontId="2" type="noConversion"/>
  </si>
  <si>
    <t>男</t>
  </si>
  <si>
    <t>陈静</t>
  </si>
  <si>
    <t>性别</t>
    <phoneticPr fontId="2" type="noConversion"/>
  </si>
  <si>
    <t>职称</t>
    <phoneticPr fontId="2" type="noConversion"/>
  </si>
  <si>
    <t>441425197104203590</t>
    <phoneticPr fontId="2" type="noConversion"/>
  </si>
  <si>
    <t>441425196104203675</t>
    <phoneticPr fontId="2" type="noConversion"/>
  </si>
  <si>
    <t>441425197111233590</t>
    <phoneticPr fontId="2" type="noConversion"/>
  </si>
  <si>
    <t>441425197504223596</t>
    <phoneticPr fontId="2" type="noConversion"/>
  </si>
  <si>
    <t>441425197104203890</t>
    <phoneticPr fontId="2" type="noConversion"/>
  </si>
  <si>
    <t>441425197104209590</t>
    <phoneticPr fontId="2" type="noConversion"/>
  </si>
  <si>
    <t>441425198102263591</t>
    <phoneticPr fontId="2" type="noConversion"/>
  </si>
  <si>
    <t>441425197109253790</t>
    <phoneticPr fontId="2" type="noConversion"/>
  </si>
  <si>
    <t>441425196307203990</t>
    <phoneticPr fontId="2" type="noConversion"/>
  </si>
  <si>
    <t>441425196004103597</t>
    <phoneticPr fontId="2" type="noConversion"/>
  </si>
  <si>
    <t>441425196104073595</t>
    <phoneticPr fontId="2" type="noConversion"/>
  </si>
  <si>
    <t>441425198104203593</t>
    <phoneticPr fontId="2" type="noConversion"/>
  </si>
  <si>
    <t>441425197704203890</t>
    <phoneticPr fontId="2" type="noConversion"/>
  </si>
  <si>
    <t>441425197404203690</t>
    <phoneticPr fontId="2" type="noConversion"/>
  </si>
  <si>
    <t>441425196404203578</t>
    <phoneticPr fontId="2" type="noConversion"/>
  </si>
  <si>
    <t>441425196604203596</t>
    <phoneticPr fontId="2" type="noConversion"/>
  </si>
  <si>
    <t>441425198404203575</t>
    <phoneticPr fontId="2" type="noConversion"/>
  </si>
  <si>
    <t>441425198304203578</t>
    <phoneticPr fontId="2" type="noConversion"/>
  </si>
  <si>
    <t>441425196504203788</t>
    <phoneticPr fontId="2" type="noConversion"/>
  </si>
  <si>
    <t>林泽宽</t>
    <phoneticPr fontId="4" type="noConversion"/>
  </si>
  <si>
    <t>罗  红</t>
    <phoneticPr fontId="4" type="noConversion"/>
  </si>
  <si>
    <t>江  松</t>
    <phoneticPr fontId="4" type="noConversion"/>
  </si>
  <si>
    <r>
      <t>赵</t>
    </r>
    <r>
      <rPr>
        <sz val="12"/>
        <rFont val="Times New Roman"/>
        <family val="1"/>
      </rPr>
      <t xml:space="preserve">    </t>
    </r>
    <r>
      <rPr>
        <sz val="12"/>
        <rFont val="宋体"/>
        <family val="2"/>
        <charset val="134"/>
      </rPr>
      <t>琳</t>
    </r>
    <phoneticPr fontId="4" type="noConversion"/>
  </si>
  <si>
    <t>陈在强</t>
    <phoneticPr fontId="4" type="noConversion"/>
  </si>
  <si>
    <r>
      <t>陈</t>
    </r>
    <r>
      <rPr>
        <sz val="12"/>
        <rFont val="Times New Roman"/>
        <family val="1"/>
      </rPr>
      <t xml:space="preserve">    </t>
    </r>
    <r>
      <rPr>
        <sz val="12"/>
        <rFont val="宋体"/>
        <family val="2"/>
        <charset val="134"/>
      </rPr>
      <t>明</t>
    </r>
    <phoneticPr fontId="4" type="noConversion"/>
  </si>
  <si>
    <t>罗晓楠</t>
    <phoneticPr fontId="4" type="noConversion"/>
  </si>
  <si>
    <t>郑大因</t>
    <phoneticPr fontId="2" type="noConversion"/>
  </si>
  <si>
    <t>李海</t>
    <phoneticPr fontId="2" type="noConversion"/>
  </si>
  <si>
    <t>王克</t>
    <phoneticPr fontId="2" type="noConversion"/>
  </si>
  <si>
    <t>钟尔慧</t>
    <phoneticPr fontId="2" type="noConversion"/>
  </si>
  <si>
    <t>卢茵</t>
    <phoneticPr fontId="2" type="noConversion"/>
  </si>
  <si>
    <t>林寻宝</t>
    <phoneticPr fontId="2" type="noConversion"/>
  </si>
  <si>
    <t>李禄权</t>
    <phoneticPr fontId="2" type="noConversion"/>
  </si>
  <si>
    <t>男</t>
    <phoneticPr fontId="2" type="noConversion"/>
  </si>
  <si>
    <t>女</t>
    <phoneticPr fontId="2" type="noConversion"/>
  </si>
  <si>
    <t>出生年份</t>
    <phoneticPr fontId="2" type="noConversion"/>
  </si>
  <si>
    <t>441425195804204590</t>
    <phoneticPr fontId="2" type="noConversion"/>
  </si>
  <si>
    <t>副主任医师</t>
    <phoneticPr fontId="2" type="noConversion"/>
  </si>
  <si>
    <t>主任医师</t>
    <phoneticPr fontId="2" type="noConversion"/>
  </si>
  <si>
    <t>住院医师</t>
    <phoneticPr fontId="2" type="noConversion"/>
  </si>
  <si>
    <t>主治医师</t>
    <phoneticPr fontId="2" type="noConversion"/>
  </si>
  <si>
    <t>主任医师</t>
    <phoneticPr fontId="2" type="noConversion"/>
  </si>
  <si>
    <t>441425196904203567</t>
    <phoneticPr fontId="2" type="noConversion"/>
  </si>
  <si>
    <t>工作日期</t>
    <phoneticPr fontId="2" type="noConversion"/>
  </si>
  <si>
    <t>奖金</t>
    <phoneticPr fontId="2" type="noConversion"/>
  </si>
  <si>
    <t>年利率</t>
    <phoneticPr fontId="4" type="noConversion"/>
  </si>
  <si>
    <t>投资函数FV</t>
    <phoneticPr fontId="2" type="noConversion"/>
  </si>
  <si>
    <t>计划储蓄的年数</t>
    <phoneticPr fontId="4" type="noConversion"/>
  </si>
  <si>
    <t>计划还清的年数</t>
    <phoneticPr fontId="4" type="noConversion"/>
  </si>
  <si>
    <t>偿还函数PMT</t>
    <phoneticPr fontId="2" type="noConversion"/>
  </si>
  <si>
    <t>可向银行贷款的数额 （万元）</t>
    <phoneticPr fontId="4" type="noConversion"/>
  </si>
  <si>
    <t>10年后得到的存款本息（元）</t>
    <phoneticPr fontId="4" type="noConversion"/>
  </si>
  <si>
    <t xml:space="preserve">每个月向银行偿还的数额（元） </t>
    <phoneticPr fontId="4" type="noConversion"/>
  </si>
  <si>
    <t>姓名</t>
    <phoneticPr fontId="4" type="noConversion"/>
  </si>
  <si>
    <t>王旭光</t>
    <phoneticPr fontId="4" type="noConversion"/>
  </si>
  <si>
    <t>董丹</t>
    <phoneticPr fontId="4" type="noConversion"/>
  </si>
  <si>
    <t>任萍</t>
    <phoneticPr fontId="4" type="noConversion"/>
  </si>
  <si>
    <t>徐帅</t>
    <phoneticPr fontId="4" type="noConversion"/>
  </si>
  <si>
    <t>董智</t>
    <phoneticPr fontId="4" type="noConversion"/>
  </si>
  <si>
    <t>范雪莹</t>
    <phoneticPr fontId="4" type="noConversion"/>
  </si>
  <si>
    <t>方硕</t>
    <phoneticPr fontId="4" type="noConversion"/>
  </si>
  <si>
    <t>马岚</t>
    <phoneticPr fontId="4" type="noConversion"/>
  </si>
  <si>
    <t>魏福志</t>
    <phoneticPr fontId="4" type="noConversion"/>
  </si>
  <si>
    <t>刘德雪</t>
    <phoneticPr fontId="4" type="noConversion"/>
  </si>
  <si>
    <t>杨钧茜</t>
    <phoneticPr fontId="4" type="noConversion"/>
  </si>
  <si>
    <t>肖阿雪</t>
    <phoneticPr fontId="4" type="noConversion"/>
  </si>
  <si>
    <t>李卓</t>
    <phoneticPr fontId="4" type="noConversion"/>
  </si>
  <si>
    <t>刘荣亮</t>
    <phoneticPr fontId="4" type="noConversion"/>
  </si>
  <si>
    <t>李雪</t>
    <phoneticPr fontId="4" type="noConversion"/>
  </si>
  <si>
    <t>薛彦杰</t>
    <phoneticPr fontId="4" type="noConversion"/>
  </si>
  <si>
    <t>伊欣桐</t>
    <phoneticPr fontId="4" type="noConversion"/>
  </si>
  <si>
    <t>乔苏阳</t>
    <phoneticPr fontId="4" type="noConversion"/>
  </si>
  <si>
    <t>赫亮</t>
    <phoneticPr fontId="4" type="noConversion"/>
  </si>
  <si>
    <t>郭冬梅</t>
    <phoneticPr fontId="4" type="noConversion"/>
  </si>
  <si>
    <t>刘瑜</t>
    <phoneticPr fontId="4" type="noConversion"/>
  </si>
  <si>
    <t>潘春浩</t>
    <phoneticPr fontId="4" type="noConversion"/>
  </si>
  <si>
    <t>王月</t>
    <phoneticPr fontId="4" type="noConversion"/>
  </si>
  <si>
    <t>杨雨</t>
    <phoneticPr fontId="4" type="noConversion"/>
  </si>
  <si>
    <t>周娇</t>
    <phoneticPr fontId="4" type="noConversion"/>
  </si>
  <si>
    <t>迟敏敏</t>
    <phoneticPr fontId="4" type="noConversion"/>
  </si>
  <si>
    <t>张喆</t>
    <phoneticPr fontId="4" type="noConversion"/>
  </si>
  <si>
    <t>肖慧</t>
    <phoneticPr fontId="4" type="noConversion"/>
  </si>
  <si>
    <t>陈丽君</t>
    <phoneticPr fontId="4" type="noConversion"/>
  </si>
  <si>
    <t>祁雪</t>
    <phoneticPr fontId="4" type="noConversion"/>
  </si>
  <si>
    <t>于婷</t>
    <phoneticPr fontId="4" type="noConversion"/>
  </si>
  <si>
    <t>徐作武</t>
    <phoneticPr fontId="4" type="noConversion"/>
  </si>
  <si>
    <t>赵颜</t>
    <phoneticPr fontId="4" type="noConversion"/>
  </si>
  <si>
    <t>李佳</t>
    <phoneticPr fontId="4" type="noConversion"/>
  </si>
  <si>
    <t>佟洋</t>
    <phoneticPr fontId="4" type="noConversion"/>
  </si>
  <si>
    <t>赵雪</t>
    <phoneticPr fontId="4" type="noConversion"/>
  </si>
  <si>
    <t>曹晓阳</t>
    <phoneticPr fontId="4" type="noConversion"/>
  </si>
  <si>
    <t>李圣博</t>
    <phoneticPr fontId="4" type="noConversion"/>
  </si>
  <si>
    <t>胡晓茹</t>
    <phoneticPr fontId="4" type="noConversion"/>
  </si>
  <si>
    <t>刘旖旎</t>
    <phoneticPr fontId="4" type="noConversion"/>
  </si>
  <si>
    <t>张丽丽</t>
    <phoneticPr fontId="4" type="noConversion"/>
  </si>
  <si>
    <t>李婷婷</t>
    <phoneticPr fontId="4" type="noConversion"/>
  </si>
  <si>
    <t>何明</t>
    <phoneticPr fontId="4" type="noConversion"/>
  </si>
  <si>
    <t>王姝红</t>
    <phoneticPr fontId="4" type="noConversion"/>
  </si>
  <si>
    <t>赵延宁</t>
    <phoneticPr fontId="4" type="noConversion"/>
  </si>
  <si>
    <t>马海娜</t>
    <phoneticPr fontId="4" type="noConversion"/>
  </si>
  <si>
    <t>王帅</t>
    <phoneticPr fontId="4" type="noConversion"/>
  </si>
  <si>
    <t>李远</t>
    <phoneticPr fontId="4" type="noConversion"/>
  </si>
  <si>
    <t>叶芳</t>
    <phoneticPr fontId="4" type="noConversion"/>
  </si>
  <si>
    <t>姜涛</t>
    <phoneticPr fontId="4" type="noConversion"/>
  </si>
  <si>
    <t>座号</t>
    <phoneticPr fontId="4" type="noConversion"/>
  </si>
  <si>
    <t>计算机成绩</t>
    <phoneticPr fontId="4" type="noConversion"/>
  </si>
  <si>
    <t>胃乃安冲剂</t>
    <phoneticPr fontId="2" type="noConversion"/>
  </si>
  <si>
    <t>冲剂</t>
    <phoneticPr fontId="2" type="noConversion"/>
  </si>
  <si>
    <t>计划存款的年数</t>
    <phoneticPr fontId="4" type="noConversion"/>
  </si>
  <si>
    <t xml:space="preserve">
每月向银行存款</t>
    <phoneticPr fontId="4" type="noConversion"/>
  </si>
  <si>
    <t>10年内计划存款的数额</t>
    <phoneticPr fontId="2" type="noConversion"/>
  </si>
  <si>
    <t>每月偿还数额（万元）</t>
    <phoneticPr fontId="4" type="noConversion"/>
  </si>
  <si>
    <t>可贷款函数PV</t>
    <phoneticPr fontId="2" type="noConversion"/>
  </si>
  <si>
    <t>男主任医师人数</t>
    <phoneticPr fontId="2" type="noConversion"/>
  </si>
  <si>
    <t>男主任医师平均年龄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</si>
</sst>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¥&quot;#,##0.00;&quot;¥&quot;\-#,##0.00"/>
    <numFmt numFmtId="176" formatCode="yyyy&quot;年&quot;m&quot;月&quot;d&quot;日&quot;;@"/>
    <numFmt numFmtId="177" formatCode="0_);[Red]\(0\)"/>
    <numFmt numFmtId="178" formatCode="&quot;¥&quot;#,##0.00;[Red]&quot;¥&quot;#,##0.00"/>
  </numFmts>
  <fonts count="12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2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horizontal="center" vertical="center"/>
    </xf>
    <xf numFmtId="176" fontId="0" fillId="0" borderId="0" xfId="0" applyNumberFormat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/>
    <xf numFmtId="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78" fontId="0" fillId="0" borderId="1" xfId="0" applyNumberFormat="1" applyBorder="1" applyAlignment="1">
      <alignment horizontal="right" vertical="center"/>
    </xf>
    <xf numFmtId="0" fontId="9" fillId="2" borderId="1" xfId="0" applyFont="1" applyFill="1" applyBorder="1" applyAlignment="1">
      <alignment wrapText="1"/>
    </xf>
    <xf numFmtId="0" fontId="0" fillId="0" borderId="0" xfId="0" applyFill="1" applyBorder="1">
      <alignment vertical="center"/>
    </xf>
    <xf numFmtId="7" fontId="10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H2" sqref="H2"/>
    </sheetView>
  </sheetViews>
  <sheetFormatPr defaultRowHeight="13.5"/>
  <cols>
    <col min="1" max="1" width="16" customWidth="1"/>
  </cols>
  <sheetData>
    <row r="1" spans="1:9" ht="18" customHeight="1">
      <c r="A1" s="1" t="s">
        <v>0</v>
      </c>
      <c r="B1" s="1" t="s">
        <v>1</v>
      </c>
      <c r="C1" s="1" t="s">
        <v>20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19</v>
      </c>
      <c r="I1" s="2" t="s">
        <v>18</v>
      </c>
    </row>
    <row r="2" spans="1:9" ht="15.75" customHeight="1">
      <c r="A2" s="1" t="s">
        <v>6</v>
      </c>
      <c r="B2" s="1" t="s">
        <v>7</v>
      </c>
      <c r="C2" s="1">
        <v>10.6</v>
      </c>
      <c r="D2" s="1">
        <v>525</v>
      </c>
      <c r="E2" s="1">
        <v>423</v>
      </c>
      <c r="F2" s="1">
        <v>613</v>
      </c>
      <c r="G2" s="1">
        <v>724</v>
      </c>
      <c r="H2" s="3"/>
      <c r="I2" s="3"/>
    </row>
    <row r="3" spans="1:9" ht="21.75" customHeight="1">
      <c r="A3" s="1" t="s">
        <v>8</v>
      </c>
      <c r="B3" s="1" t="s">
        <v>7</v>
      </c>
      <c r="C3" s="1">
        <v>8</v>
      </c>
      <c r="D3" s="1">
        <v>252</v>
      </c>
      <c r="E3" s="1">
        <v>323</v>
      </c>
      <c r="F3" s="1">
        <v>453</v>
      </c>
      <c r="G3" s="1">
        <v>531</v>
      </c>
      <c r="H3" s="3"/>
      <c r="I3" s="3"/>
    </row>
    <row r="4" spans="1:9" ht="21" customHeight="1">
      <c r="A4" s="1" t="s">
        <v>9</v>
      </c>
      <c r="B4" s="1" t="s">
        <v>10</v>
      </c>
      <c r="C4" s="1">
        <v>9.4</v>
      </c>
      <c r="D4" s="1">
        <v>321</v>
      </c>
      <c r="E4" s="1">
        <v>167</v>
      </c>
      <c r="F4" s="1">
        <v>321</v>
      </c>
      <c r="G4" s="1">
        <v>356</v>
      </c>
      <c r="H4" s="3"/>
      <c r="I4" s="3"/>
    </row>
    <row r="5" spans="1:9" ht="18.75" customHeight="1">
      <c r="A5" s="1" t="s">
        <v>11</v>
      </c>
      <c r="B5" s="1" t="s">
        <v>12</v>
      </c>
      <c r="C5" s="1">
        <v>24</v>
      </c>
      <c r="D5" s="1">
        <v>432</v>
      </c>
      <c r="E5" s="1">
        <v>521</v>
      </c>
      <c r="F5" s="1">
        <v>452</v>
      </c>
      <c r="G5" s="1">
        <v>321</v>
      </c>
      <c r="H5" s="3"/>
      <c r="I5" s="3"/>
    </row>
    <row r="6" spans="1:9" ht="14.25">
      <c r="A6" s="1" t="s">
        <v>13</v>
      </c>
      <c r="B6" s="1" t="s">
        <v>7</v>
      </c>
      <c r="C6" s="1">
        <v>14</v>
      </c>
      <c r="D6" s="1">
        <v>532</v>
      </c>
      <c r="E6" s="1">
        <v>421</v>
      </c>
      <c r="F6" s="1">
        <v>451</v>
      </c>
      <c r="G6" s="1">
        <v>432</v>
      </c>
      <c r="H6" s="3"/>
      <c r="I6" s="3"/>
    </row>
    <row r="7" spans="1:9" ht="14.25">
      <c r="A7" s="1" t="s">
        <v>14</v>
      </c>
      <c r="B7" s="1" t="s">
        <v>15</v>
      </c>
      <c r="C7" s="1">
        <v>13</v>
      </c>
      <c r="D7" s="1">
        <v>342</v>
      </c>
      <c r="E7" s="1">
        <v>431</v>
      </c>
      <c r="F7" s="1">
        <v>462</v>
      </c>
      <c r="G7" s="1">
        <v>472</v>
      </c>
      <c r="H7" s="3"/>
      <c r="I7" s="3"/>
    </row>
    <row r="8" spans="1:9" ht="14.25">
      <c r="A8" s="1" t="s">
        <v>16</v>
      </c>
      <c r="B8" s="1" t="s">
        <v>15</v>
      </c>
      <c r="C8" s="1">
        <v>23</v>
      </c>
      <c r="D8" s="1">
        <v>364</v>
      </c>
      <c r="E8" s="1">
        <v>578</v>
      </c>
      <c r="F8" s="1">
        <v>346</v>
      </c>
      <c r="G8" s="1">
        <v>421</v>
      </c>
      <c r="H8" s="3"/>
      <c r="I8" s="3"/>
    </row>
    <row r="9" spans="1:9" ht="21.75" customHeight="1">
      <c r="A9" s="1" t="s">
        <v>17</v>
      </c>
      <c r="B9" s="1" t="s">
        <v>12</v>
      </c>
      <c r="C9" s="1">
        <v>25</v>
      </c>
      <c r="D9" s="1">
        <v>357</v>
      </c>
      <c r="E9" s="1">
        <v>531</v>
      </c>
      <c r="F9" s="1">
        <v>421</v>
      </c>
      <c r="G9" s="1">
        <v>514</v>
      </c>
      <c r="H9" s="3"/>
      <c r="I9" s="3"/>
    </row>
    <row r="10" spans="1:9" ht="14.25">
      <c r="A10" s="2" t="s">
        <v>172</v>
      </c>
      <c r="B10" s="2" t="s">
        <v>173</v>
      </c>
      <c r="C10" s="2">
        <v>12</v>
      </c>
      <c r="D10" s="2">
        <v>250</v>
      </c>
      <c r="E10" s="2">
        <v>323</v>
      </c>
      <c r="F10" s="2">
        <v>565</v>
      </c>
      <c r="G10" s="2">
        <v>673</v>
      </c>
      <c r="H10" s="26"/>
      <c r="I10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H2" sqref="H2"/>
    </sheetView>
  </sheetViews>
  <sheetFormatPr defaultRowHeight="13.5"/>
  <sheetData>
    <row r="1" spans="1:11" ht="42" customHeight="1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47</v>
      </c>
      <c r="J1" t="s">
        <v>44</v>
      </c>
      <c r="K1" t="s">
        <v>45</v>
      </c>
    </row>
    <row r="2" spans="1:11" ht="14.25">
      <c r="A2" s="4">
        <v>1</v>
      </c>
      <c r="B2" s="4" t="s">
        <v>21</v>
      </c>
      <c r="C2" s="4" t="s">
        <v>22</v>
      </c>
      <c r="D2" s="2">
        <v>52</v>
      </c>
      <c r="E2" s="2">
        <v>73</v>
      </c>
      <c r="F2" s="2">
        <v>76</v>
      </c>
      <c r="G2" s="2">
        <v>57</v>
      </c>
      <c r="H2" s="5">
        <v>47</v>
      </c>
      <c r="I2" s="5"/>
    </row>
    <row r="3" spans="1:11" ht="14.25">
      <c r="A3" s="4">
        <v>2</v>
      </c>
      <c r="B3" s="4" t="s">
        <v>23</v>
      </c>
      <c r="C3" s="4" t="s">
        <v>22</v>
      </c>
      <c r="D3" s="5">
        <v>67</v>
      </c>
      <c r="E3" s="5">
        <v>77</v>
      </c>
      <c r="F3" s="5">
        <v>78</v>
      </c>
      <c r="G3" s="5">
        <v>60</v>
      </c>
      <c r="H3" s="5">
        <v>73</v>
      </c>
      <c r="I3" s="5"/>
    </row>
    <row r="4" spans="1:11" ht="14.25">
      <c r="A4" s="4">
        <v>3</v>
      </c>
      <c r="B4" s="4" t="s">
        <v>24</v>
      </c>
      <c r="C4" s="4" t="s">
        <v>22</v>
      </c>
      <c r="D4" s="5">
        <v>63</v>
      </c>
      <c r="E4" s="5">
        <v>67</v>
      </c>
      <c r="F4" s="5">
        <v>68</v>
      </c>
      <c r="G4" s="5">
        <v>60</v>
      </c>
      <c r="H4" s="5">
        <v>61</v>
      </c>
      <c r="I4" s="5"/>
    </row>
    <row r="5" spans="1:11" ht="14.25">
      <c r="A5" s="4">
        <v>4</v>
      </c>
      <c r="B5" s="4" t="s">
        <v>38</v>
      </c>
      <c r="C5" s="4" t="s">
        <v>39</v>
      </c>
      <c r="D5" s="5">
        <v>58</v>
      </c>
      <c r="E5" s="5">
        <v>83</v>
      </c>
      <c r="F5" s="5">
        <v>75</v>
      </c>
      <c r="G5" s="5">
        <v>42</v>
      </c>
      <c r="H5" s="5">
        <v>89</v>
      </c>
      <c r="I5" s="5"/>
    </row>
    <row r="6" spans="1:11" ht="14.25">
      <c r="A6" s="4">
        <v>5</v>
      </c>
      <c r="B6" s="4" t="s">
        <v>40</v>
      </c>
      <c r="C6" s="4" t="s">
        <v>39</v>
      </c>
      <c r="D6" s="5">
        <v>73</v>
      </c>
      <c r="E6" s="5">
        <v>78</v>
      </c>
      <c r="F6" s="5">
        <v>84</v>
      </c>
      <c r="G6" s="5">
        <v>82</v>
      </c>
      <c r="H6" s="5">
        <v>85</v>
      </c>
      <c r="I6" s="5"/>
    </row>
    <row r="7" spans="1:11" ht="14.25">
      <c r="A7" s="4">
        <v>6</v>
      </c>
      <c r="B7" s="4" t="s">
        <v>41</v>
      </c>
      <c r="C7" s="4" t="s">
        <v>39</v>
      </c>
      <c r="D7" s="5">
        <v>76</v>
      </c>
      <c r="E7" s="5">
        <v>82</v>
      </c>
      <c r="F7" s="5">
        <v>65</v>
      </c>
      <c r="G7" s="5">
        <v>78</v>
      </c>
      <c r="H7" s="5">
        <v>82</v>
      </c>
      <c r="I7" s="5"/>
    </row>
    <row r="8" spans="1:11" ht="14.25">
      <c r="A8" s="4">
        <v>7</v>
      </c>
      <c r="B8" s="4" t="s">
        <v>25</v>
      </c>
      <c r="C8" s="4" t="s">
        <v>22</v>
      </c>
      <c r="D8" s="5">
        <v>63</v>
      </c>
      <c r="E8" s="5">
        <v>57</v>
      </c>
      <c r="F8" s="5">
        <v>77</v>
      </c>
      <c r="G8" s="5">
        <v>60</v>
      </c>
      <c r="H8" s="5">
        <v>76</v>
      </c>
      <c r="I8" s="5"/>
    </row>
    <row r="9" spans="1:11" ht="14.25">
      <c r="A9" s="4">
        <v>8</v>
      </c>
      <c r="B9" s="4" t="s">
        <v>26</v>
      </c>
      <c r="C9" s="4" t="s">
        <v>22</v>
      </c>
      <c r="D9" s="5">
        <v>61</v>
      </c>
      <c r="E9" s="5">
        <v>75</v>
      </c>
      <c r="F9" s="5">
        <v>66</v>
      </c>
      <c r="G9" s="5">
        <v>62</v>
      </c>
      <c r="H9" s="5">
        <v>64</v>
      </c>
      <c r="I9" s="5"/>
    </row>
    <row r="10" spans="1:11" ht="14.25">
      <c r="A10" s="4">
        <v>9</v>
      </c>
      <c r="B10" s="4" t="s">
        <v>27</v>
      </c>
      <c r="C10" s="4" t="s">
        <v>22</v>
      </c>
      <c r="D10" s="5">
        <v>61</v>
      </c>
      <c r="E10" s="5">
        <v>60</v>
      </c>
      <c r="F10" s="5">
        <v>60</v>
      </c>
      <c r="G10" s="5">
        <v>80</v>
      </c>
      <c r="H10" s="5">
        <v>64</v>
      </c>
      <c r="I10" s="5"/>
    </row>
    <row r="11" spans="1:11" ht="14.25">
      <c r="A11" s="4">
        <v>10</v>
      </c>
      <c r="B11" s="4" t="s">
        <v>28</v>
      </c>
      <c r="C11" s="4" t="s">
        <v>39</v>
      </c>
      <c r="D11" s="5">
        <v>75</v>
      </c>
      <c r="E11" s="5">
        <v>65</v>
      </c>
      <c r="F11" s="5">
        <v>80</v>
      </c>
      <c r="G11" s="5">
        <v>61</v>
      </c>
      <c r="H11" s="5">
        <v>58</v>
      </c>
      <c r="I11" s="5"/>
    </row>
    <row r="12" spans="1:11" ht="16.5" customHeight="1">
      <c r="A12" s="4">
        <v>11</v>
      </c>
      <c r="B12" s="4" t="s">
        <v>29</v>
      </c>
      <c r="C12" s="4" t="s">
        <v>22</v>
      </c>
      <c r="D12" s="5">
        <v>62</v>
      </c>
      <c r="E12" s="2">
        <v>45</v>
      </c>
      <c r="F12" s="2">
        <v>55</v>
      </c>
      <c r="G12" s="2">
        <v>77</v>
      </c>
      <c r="H12" s="5">
        <v>68</v>
      </c>
      <c r="I12" s="5"/>
    </row>
    <row r="13" spans="1:11" ht="14.25">
      <c r="A13" s="4">
        <v>12</v>
      </c>
      <c r="B13" s="4" t="s">
        <v>42</v>
      </c>
      <c r="C13" s="4" t="s">
        <v>39</v>
      </c>
      <c r="D13" s="5">
        <v>81</v>
      </c>
      <c r="E13" s="5">
        <v>75</v>
      </c>
      <c r="F13" s="2">
        <v>52</v>
      </c>
      <c r="G13" s="5">
        <v>60</v>
      </c>
      <c r="H13" s="5">
        <v>55</v>
      </c>
      <c r="I13" s="5"/>
    </row>
    <row r="14" spans="1:11">
      <c r="A14" s="30" t="s">
        <v>50</v>
      </c>
      <c r="B14" s="30"/>
      <c r="C14" s="30"/>
    </row>
    <row r="15" spans="1:11">
      <c r="A15" s="30" t="s">
        <v>51</v>
      </c>
      <c r="B15" s="30"/>
      <c r="C15" s="30"/>
    </row>
    <row r="16" spans="1:11">
      <c r="A16" s="30" t="s">
        <v>43</v>
      </c>
      <c r="B16" s="30"/>
      <c r="C16" s="30"/>
    </row>
    <row r="17" spans="1:3">
      <c r="A17" s="30" t="s">
        <v>46</v>
      </c>
      <c r="B17" s="30"/>
      <c r="C17" s="30"/>
    </row>
    <row r="18" spans="1:3">
      <c r="A18" s="30" t="s">
        <v>48</v>
      </c>
      <c r="B18" s="30"/>
      <c r="C18" s="30"/>
    </row>
    <row r="19" spans="1:3">
      <c r="A19" s="30" t="s">
        <v>49</v>
      </c>
      <c r="B19" s="30"/>
      <c r="C19" s="30"/>
    </row>
  </sheetData>
  <mergeCells count="6">
    <mergeCell ref="A19:C19"/>
    <mergeCell ref="A14:C14"/>
    <mergeCell ref="A15:C15"/>
    <mergeCell ref="A16:C16"/>
    <mergeCell ref="A18:C18"/>
    <mergeCell ref="A17:C1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H11" sqref="H11"/>
    </sheetView>
  </sheetViews>
  <sheetFormatPr defaultRowHeight="13.5"/>
  <cols>
    <col min="1" max="2" width="9" style="12"/>
    <col min="3" max="3" width="11" style="12" customWidth="1"/>
    <col min="4" max="4" width="11.625" style="12" customWidth="1"/>
    <col min="5" max="5" width="13.875" style="12" customWidth="1"/>
    <col min="6" max="6" width="35.5" style="13" customWidth="1"/>
    <col min="7" max="7" width="15.25" style="12" customWidth="1"/>
    <col min="8" max="8" width="14.625" style="12" bestFit="1" customWidth="1"/>
    <col min="9" max="16384" width="9" style="12"/>
  </cols>
  <sheetData>
    <row r="1" spans="1:8" s="6" customFormat="1">
      <c r="A1" s="6" t="s">
        <v>58</v>
      </c>
      <c r="B1" s="6" t="s">
        <v>64</v>
      </c>
      <c r="C1" s="6" t="s">
        <v>65</v>
      </c>
      <c r="D1" s="6" t="s">
        <v>101</v>
      </c>
      <c r="E1" s="6" t="s">
        <v>109</v>
      </c>
      <c r="F1" s="15" t="s">
        <v>59</v>
      </c>
      <c r="G1" s="6" t="s">
        <v>60</v>
      </c>
      <c r="H1" s="6" t="s">
        <v>61</v>
      </c>
    </row>
    <row r="2" spans="1:8" s="6" customFormat="1">
      <c r="A2" s="7" t="s">
        <v>85</v>
      </c>
      <c r="B2" s="7" t="s">
        <v>99</v>
      </c>
      <c r="C2" s="7" t="s">
        <v>106</v>
      </c>
      <c r="D2" s="16"/>
      <c r="E2" s="17">
        <v>34548</v>
      </c>
      <c r="F2" s="15" t="s">
        <v>66</v>
      </c>
      <c r="G2" s="18"/>
      <c r="H2" s="18"/>
    </row>
    <row r="3" spans="1:8" s="6" customFormat="1">
      <c r="A3" s="7" t="s">
        <v>86</v>
      </c>
      <c r="B3" s="7" t="s">
        <v>100</v>
      </c>
      <c r="C3" s="7" t="s">
        <v>104</v>
      </c>
      <c r="D3" s="16"/>
      <c r="E3" s="17">
        <v>30875</v>
      </c>
      <c r="F3" s="15" t="s">
        <v>67</v>
      </c>
      <c r="G3" s="18"/>
      <c r="H3" s="18"/>
    </row>
    <row r="4" spans="1:8" s="6" customFormat="1">
      <c r="A4" s="7" t="s">
        <v>52</v>
      </c>
      <c r="B4" s="7" t="s">
        <v>99</v>
      </c>
      <c r="C4" s="7" t="s">
        <v>105</v>
      </c>
      <c r="D4" s="16"/>
      <c r="E4" s="17">
        <v>37907</v>
      </c>
      <c r="F4" s="15" t="s">
        <v>72</v>
      </c>
      <c r="G4" s="18"/>
      <c r="H4" s="18"/>
    </row>
    <row r="5" spans="1:8" s="6" customFormat="1">
      <c r="A5" s="7" t="s">
        <v>87</v>
      </c>
      <c r="B5" s="7" t="s">
        <v>99</v>
      </c>
      <c r="C5" s="7" t="s">
        <v>103</v>
      </c>
      <c r="D5" s="16"/>
      <c r="E5" s="17">
        <v>36112</v>
      </c>
      <c r="F5" s="15" t="s">
        <v>69</v>
      </c>
      <c r="G5" s="18"/>
      <c r="H5" s="18"/>
    </row>
    <row r="6" spans="1:8" s="6" customFormat="1">
      <c r="A6" s="7" t="s">
        <v>53</v>
      </c>
      <c r="B6" s="7" t="s">
        <v>99</v>
      </c>
      <c r="C6" s="7" t="s">
        <v>103</v>
      </c>
      <c r="D6" s="16"/>
      <c r="E6" s="17">
        <v>34986</v>
      </c>
      <c r="F6" s="15" t="s">
        <v>70</v>
      </c>
      <c r="G6" s="18"/>
      <c r="H6" s="18"/>
    </row>
    <row r="7" spans="1:8" s="6" customFormat="1">
      <c r="A7" s="10" t="s">
        <v>54</v>
      </c>
      <c r="B7" s="7" t="s">
        <v>99</v>
      </c>
      <c r="C7" s="7" t="s">
        <v>107</v>
      </c>
      <c r="D7" s="16"/>
      <c r="E7" s="17">
        <v>34853</v>
      </c>
      <c r="F7" s="15" t="s">
        <v>68</v>
      </c>
      <c r="G7" s="18"/>
      <c r="H7" s="18"/>
    </row>
    <row r="8" spans="1:8" s="6" customFormat="1" ht="15.75">
      <c r="A8" s="10" t="s">
        <v>88</v>
      </c>
      <c r="B8" s="7" t="s">
        <v>100</v>
      </c>
      <c r="C8" s="7" t="s">
        <v>104</v>
      </c>
      <c r="D8" s="16"/>
      <c r="E8" s="17">
        <v>29800</v>
      </c>
      <c r="F8" s="15" t="s">
        <v>102</v>
      </c>
      <c r="G8" s="18"/>
      <c r="H8" s="18"/>
    </row>
    <row r="9" spans="1:8" s="6" customFormat="1">
      <c r="A9" s="10" t="s">
        <v>55</v>
      </c>
      <c r="B9" s="7" t="s">
        <v>100</v>
      </c>
      <c r="C9" s="7" t="s">
        <v>106</v>
      </c>
      <c r="D9" s="16"/>
      <c r="E9" s="17">
        <v>34395</v>
      </c>
      <c r="F9" s="15" t="s">
        <v>73</v>
      </c>
      <c r="G9" s="18"/>
      <c r="H9" s="18"/>
    </row>
    <row r="10" spans="1:8" s="6" customFormat="1">
      <c r="A10" s="10" t="s">
        <v>89</v>
      </c>
      <c r="B10" s="7" t="s">
        <v>99</v>
      </c>
      <c r="C10" s="7" t="s">
        <v>104</v>
      </c>
      <c r="D10" s="16"/>
      <c r="E10" s="17">
        <v>31875</v>
      </c>
      <c r="F10" s="15" t="s">
        <v>74</v>
      </c>
      <c r="G10" s="18"/>
      <c r="H10" s="18"/>
    </row>
    <row r="11" spans="1:8" s="6" customFormat="1">
      <c r="A11" s="10" t="s">
        <v>56</v>
      </c>
      <c r="B11" s="7" t="s">
        <v>100</v>
      </c>
      <c r="C11" s="7" t="s">
        <v>103</v>
      </c>
      <c r="D11" s="16"/>
      <c r="E11" s="17">
        <v>35491</v>
      </c>
      <c r="F11" s="15" t="s">
        <v>71</v>
      </c>
      <c r="G11" s="18"/>
      <c r="H11" s="18"/>
    </row>
    <row r="12" spans="1:8" s="6" customFormat="1" ht="15.75">
      <c r="A12" s="10" t="s">
        <v>90</v>
      </c>
      <c r="B12" s="7" t="s">
        <v>99</v>
      </c>
      <c r="C12" s="7" t="s">
        <v>104</v>
      </c>
      <c r="D12" s="16"/>
      <c r="E12" s="17">
        <v>30805</v>
      </c>
      <c r="F12" s="15" t="s">
        <v>75</v>
      </c>
      <c r="G12" s="18"/>
      <c r="H12" s="18"/>
    </row>
    <row r="13" spans="1:8" s="6" customFormat="1">
      <c r="A13" s="10" t="s">
        <v>57</v>
      </c>
      <c r="B13" s="7" t="s">
        <v>99</v>
      </c>
      <c r="C13" s="7" t="s">
        <v>104</v>
      </c>
      <c r="D13" s="16"/>
      <c r="E13" s="17">
        <v>31086</v>
      </c>
      <c r="F13" s="15" t="s">
        <v>76</v>
      </c>
      <c r="G13" s="18"/>
      <c r="H13" s="18"/>
    </row>
    <row r="14" spans="1:8" s="6" customFormat="1">
      <c r="A14" s="10" t="s">
        <v>91</v>
      </c>
      <c r="B14" s="7" t="s">
        <v>100</v>
      </c>
      <c r="C14" s="7" t="s">
        <v>106</v>
      </c>
      <c r="D14" s="16"/>
      <c r="E14" s="17">
        <v>38254</v>
      </c>
      <c r="F14" s="15" t="s">
        <v>77</v>
      </c>
      <c r="G14" s="18"/>
      <c r="H14" s="18"/>
    </row>
    <row r="15" spans="1:8" s="6" customFormat="1" ht="14.25">
      <c r="A15" s="8" t="s">
        <v>92</v>
      </c>
      <c r="B15" s="8" t="s">
        <v>22</v>
      </c>
      <c r="C15" s="7" t="s">
        <v>106</v>
      </c>
      <c r="D15" s="16"/>
      <c r="E15" s="17">
        <v>36597</v>
      </c>
      <c r="F15" s="15" t="s">
        <v>78</v>
      </c>
      <c r="G15" s="18"/>
      <c r="H15" s="18"/>
    </row>
    <row r="16" spans="1:8" s="6" customFormat="1" ht="14.25">
      <c r="A16" s="8" t="s">
        <v>93</v>
      </c>
      <c r="B16" s="8" t="s">
        <v>62</v>
      </c>
      <c r="C16" s="7" t="s">
        <v>104</v>
      </c>
      <c r="D16" s="16"/>
      <c r="E16" s="17">
        <v>35563</v>
      </c>
      <c r="F16" s="15" t="s">
        <v>79</v>
      </c>
      <c r="G16" s="18"/>
      <c r="H16" s="18"/>
    </row>
    <row r="17" spans="1:8" s="6" customFormat="1" ht="14.25">
      <c r="A17" s="8" t="s">
        <v>63</v>
      </c>
      <c r="B17" s="8" t="s">
        <v>22</v>
      </c>
      <c r="C17" s="7" t="s">
        <v>104</v>
      </c>
      <c r="D17" s="16"/>
      <c r="E17" s="17">
        <v>32304</v>
      </c>
      <c r="F17" s="15" t="s">
        <v>80</v>
      </c>
      <c r="G17" s="18"/>
      <c r="H17" s="18"/>
    </row>
    <row r="18" spans="1:8" s="6" customFormat="1" ht="14.25">
      <c r="A18" s="8" t="s">
        <v>94</v>
      </c>
      <c r="B18" s="8" t="s">
        <v>62</v>
      </c>
      <c r="C18" s="7" t="s">
        <v>104</v>
      </c>
      <c r="D18" s="16"/>
      <c r="E18" s="17">
        <v>33060</v>
      </c>
      <c r="F18" s="15" t="s">
        <v>81</v>
      </c>
      <c r="G18" s="18"/>
      <c r="H18" s="18"/>
    </row>
    <row r="19" spans="1:8" s="6" customFormat="1" ht="14.25">
      <c r="A19" s="8" t="s">
        <v>95</v>
      </c>
      <c r="B19" s="8" t="s">
        <v>62</v>
      </c>
      <c r="C19" s="7" t="s">
        <v>105</v>
      </c>
      <c r="D19" s="16"/>
      <c r="E19" s="17">
        <v>39429</v>
      </c>
      <c r="F19" s="15" t="s">
        <v>82</v>
      </c>
      <c r="G19" s="18"/>
      <c r="H19" s="18"/>
    </row>
    <row r="20" spans="1:8" s="6" customFormat="1" ht="14.25">
      <c r="A20" s="9" t="s">
        <v>96</v>
      </c>
      <c r="B20" s="8" t="s">
        <v>22</v>
      </c>
      <c r="C20" s="7" t="s">
        <v>105</v>
      </c>
      <c r="D20" s="16"/>
      <c r="E20" s="17">
        <v>38822</v>
      </c>
      <c r="F20" s="15" t="s">
        <v>83</v>
      </c>
      <c r="G20" s="18"/>
      <c r="H20" s="18"/>
    </row>
    <row r="21" spans="1:8" s="6" customFormat="1" ht="14.25">
      <c r="A21" s="8" t="s">
        <v>97</v>
      </c>
      <c r="B21" s="8" t="s">
        <v>62</v>
      </c>
      <c r="C21" s="7" t="s">
        <v>104</v>
      </c>
      <c r="D21" s="16"/>
      <c r="E21" s="17">
        <v>32707</v>
      </c>
      <c r="F21" s="15" t="s">
        <v>84</v>
      </c>
      <c r="G21" s="18"/>
      <c r="H21" s="18"/>
    </row>
    <row r="22" spans="1:8" s="6" customFormat="1" ht="14.25">
      <c r="A22" s="8" t="s">
        <v>98</v>
      </c>
      <c r="B22" s="8" t="s">
        <v>62</v>
      </c>
      <c r="C22" s="7" t="s">
        <v>103</v>
      </c>
      <c r="D22" s="16"/>
      <c r="E22" s="17">
        <v>33767</v>
      </c>
      <c r="F22" s="15" t="s">
        <v>108</v>
      </c>
      <c r="G22" s="18"/>
      <c r="H22" s="18"/>
    </row>
    <row r="23" spans="1:8">
      <c r="F23" s="12"/>
    </row>
    <row r="24" spans="1:8">
      <c r="F24" s="12"/>
    </row>
    <row r="25" spans="1:8">
      <c r="F25" s="12"/>
    </row>
    <row r="26" spans="1:8">
      <c r="F26" s="12"/>
    </row>
    <row r="27" spans="1:8">
      <c r="F27" s="12"/>
    </row>
    <row r="28" spans="1:8">
      <c r="F28" s="12"/>
    </row>
    <row r="29" spans="1:8">
      <c r="F29" s="12"/>
    </row>
    <row r="30" spans="1:8">
      <c r="F30" s="12"/>
    </row>
    <row r="31" spans="1:8">
      <c r="F31" s="12"/>
    </row>
    <row r="32" spans="1:8">
      <c r="F32" s="12"/>
    </row>
    <row r="33" spans="6:6">
      <c r="F33" s="12"/>
    </row>
    <row r="34" spans="6:6">
      <c r="F34" s="12"/>
    </row>
    <row r="35" spans="6:6">
      <c r="F35" s="12"/>
    </row>
    <row r="36" spans="6:6">
      <c r="F36" s="12"/>
    </row>
    <row r="37" spans="6:6">
      <c r="F37" s="12"/>
    </row>
    <row r="38" spans="6:6">
      <c r="F38" s="12"/>
    </row>
    <row r="39" spans="6:6">
      <c r="F39" s="12"/>
    </row>
    <row r="40" spans="6:6">
      <c r="F40" s="12"/>
    </row>
    <row r="41" spans="6:6">
      <c r="F41" s="12"/>
    </row>
    <row r="42" spans="6:6">
      <c r="F42" s="12"/>
    </row>
    <row r="43" spans="6:6">
      <c r="F43" s="12"/>
    </row>
    <row r="44" spans="6:6">
      <c r="F44" s="12"/>
    </row>
    <row r="45" spans="6:6">
      <c r="F45" s="12"/>
    </row>
    <row r="46" spans="6:6">
      <c r="F46" s="12"/>
    </row>
    <row r="47" spans="6:6">
      <c r="F47" s="12"/>
    </row>
  </sheetData>
  <phoneticPr fontId="2" type="noConversion"/>
  <pageMargins left="0.7" right="0.7" top="0.75" bottom="0.75" header="0.3" footer="0.3"/>
  <pageSetup paperSize="9" orientation="portrait" r:id="rId1"/>
  <ignoredErrors>
    <ignoredError sqref="F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F19" sqref="F19"/>
    </sheetView>
  </sheetViews>
  <sheetFormatPr defaultRowHeight="13.5"/>
  <cols>
    <col min="3" max="3" width="10" customWidth="1"/>
  </cols>
  <sheetData>
    <row r="1" spans="1:4">
      <c r="A1" s="6" t="s">
        <v>31</v>
      </c>
      <c r="B1" s="6" t="s">
        <v>32</v>
      </c>
      <c r="C1" s="6" t="s">
        <v>65</v>
      </c>
      <c r="D1" s="6" t="s">
        <v>110</v>
      </c>
    </row>
    <row r="2" spans="1:4">
      <c r="A2" s="7" t="s">
        <v>85</v>
      </c>
      <c r="B2" s="7" t="s">
        <v>39</v>
      </c>
      <c r="C2" s="7" t="s">
        <v>106</v>
      </c>
      <c r="D2" s="6"/>
    </row>
    <row r="3" spans="1:4">
      <c r="A3" s="7" t="s">
        <v>86</v>
      </c>
      <c r="B3" s="7" t="s">
        <v>100</v>
      </c>
      <c r="C3" s="7" t="s">
        <v>104</v>
      </c>
      <c r="D3" s="6"/>
    </row>
    <row r="4" spans="1:4">
      <c r="A4" s="7" t="s">
        <v>52</v>
      </c>
      <c r="B4" s="7" t="s">
        <v>39</v>
      </c>
      <c r="C4" s="7" t="s">
        <v>105</v>
      </c>
      <c r="D4" s="6"/>
    </row>
    <row r="5" spans="1:4">
      <c r="A5" s="7" t="s">
        <v>87</v>
      </c>
      <c r="B5" s="7" t="s">
        <v>39</v>
      </c>
      <c r="C5" s="7" t="s">
        <v>103</v>
      </c>
      <c r="D5" s="6"/>
    </row>
    <row r="6" spans="1:4">
      <c r="A6" s="7" t="s">
        <v>53</v>
      </c>
      <c r="B6" s="7" t="s">
        <v>39</v>
      </c>
      <c r="C6" s="7" t="s">
        <v>103</v>
      </c>
      <c r="D6" s="6"/>
    </row>
    <row r="7" spans="1:4">
      <c r="A7" s="10" t="s">
        <v>54</v>
      </c>
      <c r="B7" s="7" t="s">
        <v>39</v>
      </c>
      <c r="C7" s="7" t="s">
        <v>104</v>
      </c>
      <c r="D7" s="6"/>
    </row>
    <row r="8" spans="1:4" ht="15.75">
      <c r="A8" s="10" t="s">
        <v>88</v>
      </c>
      <c r="B8" s="7" t="s">
        <v>100</v>
      </c>
      <c r="C8" s="7" t="s">
        <v>104</v>
      </c>
      <c r="D8" s="6"/>
    </row>
    <row r="9" spans="1:4">
      <c r="A9" s="10" t="s">
        <v>55</v>
      </c>
      <c r="B9" s="7" t="s">
        <v>100</v>
      </c>
      <c r="C9" s="7" t="s">
        <v>106</v>
      </c>
      <c r="D9" s="6"/>
    </row>
    <row r="10" spans="1:4">
      <c r="A10" s="10" t="s">
        <v>89</v>
      </c>
      <c r="B10" s="7" t="s">
        <v>39</v>
      </c>
      <c r="C10" s="7" t="s">
        <v>104</v>
      </c>
      <c r="D10" s="6"/>
    </row>
    <row r="11" spans="1:4">
      <c r="A11" s="10" t="s">
        <v>56</v>
      </c>
      <c r="B11" s="7" t="s">
        <v>100</v>
      </c>
      <c r="C11" s="7" t="s">
        <v>103</v>
      </c>
      <c r="D11" s="6"/>
    </row>
    <row r="12" spans="1:4" ht="15.75">
      <c r="A12" s="10" t="s">
        <v>90</v>
      </c>
      <c r="B12" s="7" t="s">
        <v>39</v>
      </c>
      <c r="C12" s="7" t="s">
        <v>104</v>
      </c>
      <c r="D12" s="6"/>
    </row>
    <row r="13" spans="1:4">
      <c r="A13" s="10" t="s">
        <v>57</v>
      </c>
      <c r="B13" s="7" t="s">
        <v>39</v>
      </c>
      <c r="C13" s="7" t="s">
        <v>104</v>
      </c>
      <c r="D13" s="6"/>
    </row>
    <row r="14" spans="1:4">
      <c r="A14" s="10" t="s">
        <v>91</v>
      </c>
      <c r="B14" s="7" t="s">
        <v>100</v>
      </c>
      <c r="C14" s="7" t="s">
        <v>106</v>
      </c>
      <c r="D14" s="6"/>
    </row>
    <row r="15" spans="1:4" ht="14.25">
      <c r="A15" s="8" t="s">
        <v>92</v>
      </c>
      <c r="B15" s="8" t="s">
        <v>22</v>
      </c>
      <c r="C15" s="7" t="s">
        <v>106</v>
      </c>
      <c r="D15" s="6"/>
    </row>
    <row r="16" spans="1:4" ht="14.25">
      <c r="A16" s="8" t="s">
        <v>93</v>
      </c>
      <c r="B16" s="8" t="s">
        <v>62</v>
      </c>
      <c r="C16" s="7" t="s">
        <v>104</v>
      </c>
      <c r="D16" s="6"/>
    </row>
    <row r="17" spans="1:4" ht="14.25">
      <c r="A17" s="8" t="s">
        <v>63</v>
      </c>
      <c r="B17" s="8" t="s">
        <v>22</v>
      </c>
      <c r="C17" s="7" t="s">
        <v>104</v>
      </c>
      <c r="D17" s="6"/>
    </row>
    <row r="18" spans="1:4" ht="14.25">
      <c r="A18" s="8" t="s">
        <v>94</v>
      </c>
      <c r="B18" s="8" t="s">
        <v>62</v>
      </c>
      <c r="C18" s="7" t="s">
        <v>104</v>
      </c>
      <c r="D18" s="6"/>
    </row>
    <row r="19" spans="1:4" ht="14.25">
      <c r="A19" s="8" t="s">
        <v>95</v>
      </c>
      <c r="B19" s="8" t="s">
        <v>62</v>
      </c>
      <c r="C19" s="7" t="s">
        <v>105</v>
      </c>
      <c r="D19" s="6"/>
    </row>
    <row r="20" spans="1:4" ht="14.25">
      <c r="A20" s="9" t="s">
        <v>96</v>
      </c>
      <c r="B20" s="8" t="s">
        <v>22</v>
      </c>
      <c r="C20" s="7" t="s">
        <v>105</v>
      </c>
      <c r="D20" s="6"/>
    </row>
    <row r="21" spans="1:4" ht="14.25">
      <c r="A21" s="8" t="s">
        <v>97</v>
      </c>
      <c r="B21" s="8" t="s">
        <v>62</v>
      </c>
      <c r="C21" s="7" t="s">
        <v>104</v>
      </c>
      <c r="D21" s="6"/>
    </row>
    <row r="22" spans="1:4" ht="14.25">
      <c r="A22" s="8" t="s">
        <v>98</v>
      </c>
      <c r="B22" s="8" t="s">
        <v>62</v>
      </c>
      <c r="C22" s="7" t="s">
        <v>103</v>
      </c>
      <c r="D22" s="6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14" sqref="C14"/>
    </sheetView>
  </sheetViews>
  <sheetFormatPr defaultRowHeight="13.5"/>
  <cols>
    <col min="1" max="1" width="15.875" customWidth="1"/>
    <col min="2" max="2" width="12.25" customWidth="1"/>
    <col min="3" max="3" width="10" customWidth="1"/>
    <col min="4" max="4" width="25.25" customWidth="1"/>
    <col min="5" max="5" width="13.125" customWidth="1"/>
    <col min="7" max="7" width="24.25" customWidth="1"/>
    <col min="8" max="8" width="15.625" customWidth="1"/>
  </cols>
  <sheetData>
    <row r="1" spans="1:8" ht="14.25">
      <c r="A1" s="31" t="s">
        <v>112</v>
      </c>
      <c r="B1" s="31"/>
      <c r="C1" s="14"/>
      <c r="D1" s="31" t="s">
        <v>115</v>
      </c>
      <c r="E1" s="31"/>
      <c r="G1" s="31" t="s">
        <v>178</v>
      </c>
      <c r="H1" s="31"/>
    </row>
    <row r="2" spans="1:8" ht="14.25">
      <c r="A2" s="19" t="s">
        <v>111</v>
      </c>
      <c r="B2" s="20"/>
      <c r="C2" s="14"/>
      <c r="D2" s="19" t="s">
        <v>111</v>
      </c>
      <c r="E2" s="20"/>
      <c r="G2" s="19" t="s">
        <v>111</v>
      </c>
      <c r="H2" s="20"/>
    </row>
    <row r="3" spans="1:8" ht="14.25">
      <c r="A3" s="25" t="s">
        <v>113</v>
      </c>
      <c r="B3" s="21"/>
      <c r="C3" s="14"/>
      <c r="D3" s="19" t="s">
        <v>174</v>
      </c>
      <c r="E3" s="21"/>
      <c r="G3" s="19" t="s">
        <v>114</v>
      </c>
      <c r="H3" s="21"/>
    </row>
    <row r="4" spans="1:8" ht="24" customHeight="1">
      <c r="A4" s="25" t="s">
        <v>175</v>
      </c>
      <c r="B4" s="22"/>
      <c r="C4" s="14"/>
      <c r="D4" s="19" t="s">
        <v>176</v>
      </c>
      <c r="E4" s="22"/>
      <c r="G4" s="19" t="s">
        <v>177</v>
      </c>
      <c r="H4" s="22"/>
    </row>
    <row r="5" spans="1:8" ht="28.5">
      <c r="A5" s="23" t="s">
        <v>117</v>
      </c>
      <c r="B5" s="24"/>
      <c r="C5" s="14"/>
      <c r="D5" s="23" t="s">
        <v>118</v>
      </c>
      <c r="E5" s="27"/>
      <c r="G5" s="23" t="s">
        <v>116</v>
      </c>
      <c r="H5" s="24"/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F8" sqref="F8"/>
    </sheetView>
  </sheetViews>
  <sheetFormatPr defaultRowHeight="13.5"/>
  <cols>
    <col min="1" max="2" width="9" style="33"/>
    <col min="3" max="3" width="11.625" style="33" customWidth="1"/>
    <col min="4" max="16384" width="9" style="33"/>
  </cols>
  <sheetData>
    <row r="1" spans="1:3">
      <c r="A1" s="32" t="s">
        <v>170</v>
      </c>
      <c r="B1" s="32" t="s">
        <v>119</v>
      </c>
      <c r="C1" s="32" t="s">
        <v>171</v>
      </c>
    </row>
    <row r="2" spans="1:3">
      <c r="A2" s="32">
        <v>1</v>
      </c>
      <c r="B2" s="32" t="s">
        <v>120</v>
      </c>
      <c r="C2" s="32">
        <v>58</v>
      </c>
    </row>
    <row r="3" spans="1:3">
      <c r="A3" s="32">
        <v>2</v>
      </c>
      <c r="B3" s="32" t="s">
        <v>121</v>
      </c>
      <c r="C3" s="32">
        <v>82</v>
      </c>
    </row>
    <row r="4" spans="1:3">
      <c r="A4" s="32">
        <v>3</v>
      </c>
      <c r="B4" s="32" t="s">
        <v>122</v>
      </c>
      <c r="C4" s="32">
        <v>63</v>
      </c>
    </row>
    <row r="5" spans="1:3">
      <c r="A5" s="32">
        <v>4</v>
      </c>
      <c r="B5" s="32" t="s">
        <v>123</v>
      </c>
      <c r="C5" s="32">
        <v>56</v>
      </c>
    </row>
    <row r="6" spans="1:3">
      <c r="A6" s="32">
        <v>5</v>
      </c>
      <c r="B6" s="32" t="s">
        <v>124</v>
      </c>
      <c r="C6" s="32">
        <v>57</v>
      </c>
    </row>
    <row r="7" spans="1:3">
      <c r="A7" s="32">
        <v>6</v>
      </c>
      <c r="B7" s="32" t="s">
        <v>125</v>
      </c>
      <c r="C7" s="32">
        <v>56</v>
      </c>
    </row>
    <row r="8" spans="1:3">
      <c r="A8" s="32">
        <v>7</v>
      </c>
      <c r="B8" s="32" t="s">
        <v>126</v>
      </c>
      <c r="C8" s="32">
        <v>56</v>
      </c>
    </row>
    <row r="9" spans="1:3">
      <c r="A9" s="32">
        <v>8</v>
      </c>
      <c r="B9" s="32" t="s">
        <v>127</v>
      </c>
      <c r="C9" s="32">
        <v>43</v>
      </c>
    </row>
    <row r="10" spans="1:3">
      <c r="A10" s="32">
        <v>9</v>
      </c>
      <c r="B10" s="32" t="s">
        <v>128</v>
      </c>
      <c r="C10" s="32">
        <v>66</v>
      </c>
    </row>
    <row r="11" spans="1:3">
      <c r="A11" s="32">
        <v>10</v>
      </c>
      <c r="B11" s="32" t="s">
        <v>129</v>
      </c>
      <c r="C11" s="32">
        <v>68</v>
      </c>
    </row>
    <row r="12" spans="1:3">
      <c r="A12" s="32">
        <v>11</v>
      </c>
      <c r="B12" s="32" t="s">
        <v>130</v>
      </c>
      <c r="C12" s="32">
        <v>83</v>
      </c>
    </row>
    <row r="13" spans="1:3">
      <c r="A13" s="32">
        <v>12</v>
      </c>
      <c r="B13" s="32" t="s">
        <v>131</v>
      </c>
      <c r="C13" s="32">
        <v>63</v>
      </c>
    </row>
    <row r="14" spans="1:3">
      <c r="A14" s="32">
        <v>13</v>
      </c>
      <c r="B14" s="32" t="s">
        <v>132</v>
      </c>
      <c r="C14" s="32">
        <v>63</v>
      </c>
    </row>
    <row r="15" spans="1:3">
      <c r="A15" s="32">
        <v>14</v>
      </c>
      <c r="B15" s="32" t="s">
        <v>133</v>
      </c>
      <c r="C15" s="32">
        <v>68</v>
      </c>
    </row>
    <row r="16" spans="1:3">
      <c r="A16" s="32">
        <v>15</v>
      </c>
      <c r="B16" s="32" t="s">
        <v>134</v>
      </c>
      <c r="C16" s="32">
        <v>74</v>
      </c>
    </row>
    <row r="17" spans="1:3">
      <c r="A17" s="32">
        <v>16</v>
      </c>
      <c r="B17" s="32" t="s">
        <v>135</v>
      </c>
      <c r="C17" s="32">
        <v>56</v>
      </c>
    </row>
    <row r="18" spans="1:3">
      <c r="A18" s="32">
        <v>17</v>
      </c>
      <c r="B18" s="32" t="s">
        <v>136</v>
      </c>
      <c r="C18" s="32">
        <v>82</v>
      </c>
    </row>
    <row r="19" spans="1:3">
      <c r="A19" s="32">
        <v>18</v>
      </c>
      <c r="B19" s="32" t="s">
        <v>137</v>
      </c>
      <c r="C19" s="32">
        <v>56</v>
      </c>
    </row>
    <row r="20" spans="1:3">
      <c r="A20" s="32">
        <v>19</v>
      </c>
      <c r="B20" s="32" t="s">
        <v>138</v>
      </c>
      <c r="C20" s="32">
        <v>76</v>
      </c>
    </row>
    <row r="21" spans="1:3">
      <c r="A21" s="32">
        <v>20</v>
      </c>
      <c r="B21" s="32" t="s">
        <v>139</v>
      </c>
      <c r="C21" s="32">
        <v>62</v>
      </c>
    </row>
    <row r="22" spans="1:3">
      <c r="A22" s="32">
        <v>21</v>
      </c>
      <c r="B22" s="32" t="s">
        <v>140</v>
      </c>
      <c r="C22" s="32">
        <v>54</v>
      </c>
    </row>
    <row r="23" spans="1:3">
      <c r="A23" s="32">
        <v>22</v>
      </c>
      <c r="B23" s="32" t="s">
        <v>141</v>
      </c>
      <c r="C23" s="32">
        <v>51</v>
      </c>
    </row>
    <row r="24" spans="1:3">
      <c r="A24" s="32">
        <v>23</v>
      </c>
      <c r="B24" s="32" t="s">
        <v>142</v>
      </c>
      <c r="C24" s="32">
        <v>61</v>
      </c>
    </row>
    <row r="25" spans="1:3">
      <c r="A25" s="32">
        <v>24</v>
      </c>
      <c r="B25" s="32" t="s">
        <v>143</v>
      </c>
      <c r="C25" s="32">
        <v>52</v>
      </c>
    </row>
    <row r="26" spans="1:3">
      <c r="A26" s="32">
        <v>25</v>
      </c>
      <c r="B26" s="32" t="s">
        <v>144</v>
      </c>
      <c r="C26" s="32">
        <v>77</v>
      </c>
    </row>
    <row r="27" spans="1:3">
      <c r="A27" s="32">
        <v>26</v>
      </c>
      <c r="B27" s="32" t="s">
        <v>145</v>
      </c>
      <c r="C27" s="32">
        <v>80</v>
      </c>
    </row>
    <row r="28" spans="1:3">
      <c r="A28" s="32">
        <v>27</v>
      </c>
      <c r="B28" s="32" t="s">
        <v>146</v>
      </c>
      <c r="C28" s="32">
        <v>54</v>
      </c>
    </row>
    <row r="29" spans="1:3">
      <c r="A29" s="32">
        <v>28</v>
      </c>
      <c r="B29" s="32" t="s">
        <v>147</v>
      </c>
      <c r="C29" s="32">
        <v>79</v>
      </c>
    </row>
    <row r="30" spans="1:3">
      <c r="A30" s="32">
        <v>29</v>
      </c>
      <c r="B30" s="32" t="s">
        <v>148</v>
      </c>
      <c r="C30" s="32">
        <v>64</v>
      </c>
    </row>
    <row r="31" spans="1:3">
      <c r="A31" s="32">
        <v>30</v>
      </c>
      <c r="B31" s="32" t="s">
        <v>149</v>
      </c>
      <c r="C31" s="32">
        <v>65</v>
      </c>
    </row>
    <row r="32" spans="1:3">
      <c r="A32" s="32">
        <v>31</v>
      </c>
      <c r="B32" s="32" t="s">
        <v>150</v>
      </c>
      <c r="C32" s="32">
        <v>73</v>
      </c>
    </row>
    <row r="33" spans="1:3">
      <c r="A33" s="32">
        <v>32</v>
      </c>
      <c r="B33" s="32" t="s">
        <v>151</v>
      </c>
      <c r="C33" s="32">
        <v>63</v>
      </c>
    </row>
    <row r="34" spans="1:3">
      <c r="A34" s="32">
        <v>33</v>
      </c>
      <c r="B34" s="32" t="s">
        <v>152</v>
      </c>
      <c r="C34" s="32">
        <v>64</v>
      </c>
    </row>
    <row r="35" spans="1:3">
      <c r="A35" s="32">
        <v>34</v>
      </c>
      <c r="B35" s="32" t="s">
        <v>153</v>
      </c>
      <c r="C35" s="32">
        <v>81</v>
      </c>
    </row>
    <row r="36" spans="1:3">
      <c r="A36" s="32">
        <v>35</v>
      </c>
      <c r="B36" s="32" t="s">
        <v>154</v>
      </c>
      <c r="C36" s="32">
        <v>61</v>
      </c>
    </row>
    <row r="37" spans="1:3">
      <c r="A37" s="32">
        <v>36</v>
      </c>
      <c r="B37" s="32" t="s">
        <v>155</v>
      </c>
      <c r="C37" s="32">
        <v>68</v>
      </c>
    </row>
    <row r="38" spans="1:3">
      <c r="A38" s="32">
        <v>37</v>
      </c>
      <c r="B38" s="32" t="s">
        <v>156</v>
      </c>
      <c r="C38" s="32">
        <v>63</v>
      </c>
    </row>
    <row r="39" spans="1:3">
      <c r="A39" s="32">
        <v>38</v>
      </c>
      <c r="B39" s="32" t="s">
        <v>157</v>
      </c>
      <c r="C39" s="32">
        <v>78</v>
      </c>
    </row>
    <row r="40" spans="1:3">
      <c r="A40" s="32">
        <v>39</v>
      </c>
      <c r="B40" s="32" t="s">
        <v>158</v>
      </c>
      <c r="C40" s="32">
        <v>50</v>
      </c>
    </row>
    <row r="41" spans="1:3">
      <c r="A41" s="32">
        <v>40</v>
      </c>
      <c r="B41" s="32" t="s">
        <v>159</v>
      </c>
      <c r="C41" s="32">
        <v>64</v>
      </c>
    </row>
    <row r="42" spans="1:3">
      <c r="A42" s="32">
        <v>41</v>
      </c>
      <c r="B42" s="32" t="s">
        <v>160</v>
      </c>
      <c r="C42" s="32">
        <v>56</v>
      </c>
    </row>
    <row r="43" spans="1:3">
      <c r="A43" s="32">
        <v>42</v>
      </c>
      <c r="B43" s="32" t="s">
        <v>161</v>
      </c>
      <c r="C43" s="32">
        <v>88</v>
      </c>
    </row>
    <row r="44" spans="1:3">
      <c r="A44" s="32">
        <v>43</v>
      </c>
      <c r="B44" s="32" t="s">
        <v>162</v>
      </c>
      <c r="C44" s="32">
        <v>70</v>
      </c>
    </row>
    <row r="45" spans="1:3">
      <c r="A45" s="32">
        <v>44</v>
      </c>
      <c r="B45" s="32" t="s">
        <v>163</v>
      </c>
      <c r="C45" s="32">
        <v>95</v>
      </c>
    </row>
    <row r="46" spans="1:3">
      <c r="A46" s="32">
        <v>45</v>
      </c>
      <c r="B46" s="32" t="s">
        <v>164</v>
      </c>
      <c r="C46" s="32">
        <v>62</v>
      </c>
    </row>
    <row r="47" spans="1:3">
      <c r="A47" s="32">
        <v>46</v>
      </c>
      <c r="B47" s="32" t="s">
        <v>165</v>
      </c>
      <c r="C47" s="32">
        <v>58</v>
      </c>
    </row>
    <row r="48" spans="1:3">
      <c r="A48" s="32">
        <v>47</v>
      </c>
      <c r="B48" s="32" t="s">
        <v>166</v>
      </c>
      <c r="C48" s="32">
        <v>94</v>
      </c>
    </row>
    <row r="49" spans="1:3">
      <c r="A49" s="32">
        <v>48</v>
      </c>
      <c r="B49" s="32" t="s">
        <v>167</v>
      </c>
      <c r="C49" s="32">
        <v>96</v>
      </c>
    </row>
    <row r="50" spans="1:3">
      <c r="A50" s="32">
        <v>49</v>
      </c>
      <c r="B50" s="32" t="s">
        <v>168</v>
      </c>
      <c r="C50" s="32">
        <v>66</v>
      </c>
    </row>
    <row r="51" spans="1:3">
      <c r="A51" s="32">
        <v>50</v>
      </c>
      <c r="B51" s="32" t="s">
        <v>169</v>
      </c>
      <c r="C51" s="32">
        <v>46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sqref="A1:H22"/>
    </sheetView>
  </sheetViews>
  <sheetFormatPr defaultRowHeight="13.5"/>
  <cols>
    <col min="3" max="3" width="12.25" customWidth="1"/>
    <col min="4" max="4" width="19.125" customWidth="1"/>
    <col min="5" max="5" width="15.125" customWidth="1"/>
    <col min="6" max="6" width="23.125" customWidth="1"/>
    <col min="11" max="11" width="20.125" customWidth="1"/>
  </cols>
  <sheetData>
    <row r="1" spans="1:11">
      <c r="A1" s="11" t="s">
        <v>31</v>
      </c>
      <c r="B1" s="11" t="s">
        <v>32</v>
      </c>
      <c r="C1" s="11" t="s">
        <v>65</v>
      </c>
      <c r="D1" s="11" t="s">
        <v>101</v>
      </c>
      <c r="E1" s="11" t="s">
        <v>109</v>
      </c>
      <c r="F1" s="15" t="s">
        <v>59</v>
      </c>
      <c r="G1" s="11" t="s">
        <v>60</v>
      </c>
      <c r="H1" s="11" t="s">
        <v>61</v>
      </c>
      <c r="I1" s="11"/>
      <c r="J1" s="11"/>
      <c r="K1" s="15"/>
    </row>
    <row r="2" spans="1:11">
      <c r="A2" s="7" t="s">
        <v>85</v>
      </c>
      <c r="B2" s="7" t="s">
        <v>39</v>
      </c>
      <c r="C2" s="7" t="s">
        <v>106</v>
      </c>
      <c r="D2" s="16" t="str">
        <f>MID(F2,7,4)</f>
        <v>1971</v>
      </c>
      <c r="E2" s="17">
        <v>34548</v>
      </c>
      <c r="F2" s="15" t="s">
        <v>66</v>
      </c>
      <c r="G2" s="18">
        <f ca="1">YEAR(TODAY())-YEAR(E2)+1</f>
        <v>21</v>
      </c>
      <c r="H2" s="18">
        <f ca="1">YEAR(TODAY())-D2</f>
        <v>43</v>
      </c>
      <c r="I2" s="11"/>
    </row>
    <row r="3" spans="1:11">
      <c r="A3" s="7" t="s">
        <v>86</v>
      </c>
      <c r="B3" s="7" t="s">
        <v>100</v>
      </c>
      <c r="C3" s="7" t="s">
        <v>104</v>
      </c>
      <c r="D3" s="16" t="str">
        <f t="shared" ref="D3:D22" si="0">MID(F3,7,4)</f>
        <v>1961</v>
      </c>
      <c r="E3" s="17">
        <v>30875</v>
      </c>
      <c r="F3" s="15" t="s">
        <v>67</v>
      </c>
      <c r="G3" s="18">
        <f t="shared" ref="G3:G22" ca="1" si="1">YEAR(TODAY())-YEAR(E3)+1</f>
        <v>31</v>
      </c>
      <c r="H3" s="18">
        <f t="shared" ref="H3:H22" ca="1" si="2">YEAR(TODAY())-D3</f>
        <v>53</v>
      </c>
      <c r="I3" s="11"/>
    </row>
    <row r="4" spans="1:11">
      <c r="A4" s="7" t="s">
        <v>52</v>
      </c>
      <c r="B4" s="7" t="s">
        <v>39</v>
      </c>
      <c r="C4" s="7" t="s">
        <v>105</v>
      </c>
      <c r="D4" s="16" t="str">
        <f t="shared" si="0"/>
        <v>1981</v>
      </c>
      <c r="E4" s="17">
        <v>37907</v>
      </c>
      <c r="F4" s="15" t="s">
        <v>72</v>
      </c>
      <c r="G4" s="18">
        <f t="shared" ca="1" si="1"/>
        <v>12</v>
      </c>
      <c r="H4" s="18">
        <f t="shared" ca="1" si="2"/>
        <v>33</v>
      </c>
      <c r="I4" s="11"/>
    </row>
    <row r="5" spans="1:11">
      <c r="A5" s="7" t="s">
        <v>87</v>
      </c>
      <c r="B5" s="7" t="s">
        <v>39</v>
      </c>
      <c r="C5" s="7" t="s">
        <v>103</v>
      </c>
      <c r="D5" s="16" t="str">
        <f t="shared" si="0"/>
        <v>1975</v>
      </c>
      <c r="E5" s="17">
        <v>36112</v>
      </c>
      <c r="F5" s="15" t="s">
        <v>69</v>
      </c>
      <c r="G5" s="18">
        <f t="shared" ca="1" si="1"/>
        <v>17</v>
      </c>
      <c r="H5" s="18">
        <f t="shared" ca="1" si="2"/>
        <v>39</v>
      </c>
      <c r="I5" s="11"/>
    </row>
    <row r="6" spans="1:11">
      <c r="A6" s="7" t="s">
        <v>53</v>
      </c>
      <c r="B6" s="7" t="s">
        <v>39</v>
      </c>
      <c r="C6" s="7" t="s">
        <v>103</v>
      </c>
      <c r="D6" s="16" t="str">
        <f t="shared" si="0"/>
        <v>1971</v>
      </c>
      <c r="E6" s="17">
        <v>34986</v>
      </c>
      <c r="F6" s="15" t="s">
        <v>70</v>
      </c>
      <c r="G6" s="18">
        <f t="shared" ca="1" si="1"/>
        <v>20</v>
      </c>
      <c r="H6" s="18">
        <f t="shared" ca="1" si="2"/>
        <v>43</v>
      </c>
      <c r="I6" s="11"/>
    </row>
    <row r="7" spans="1:11">
      <c r="A7" s="10" t="s">
        <v>54</v>
      </c>
      <c r="B7" s="7" t="s">
        <v>39</v>
      </c>
      <c r="C7" s="7" t="s">
        <v>104</v>
      </c>
      <c r="D7" s="16" t="str">
        <f t="shared" si="0"/>
        <v>1971</v>
      </c>
      <c r="E7" s="17">
        <v>34853</v>
      </c>
      <c r="F7" s="15" t="s">
        <v>68</v>
      </c>
      <c r="G7" s="18">
        <f t="shared" ca="1" si="1"/>
        <v>20</v>
      </c>
      <c r="H7" s="18">
        <f t="shared" ca="1" si="2"/>
        <v>43</v>
      </c>
      <c r="I7" s="11"/>
    </row>
    <row r="8" spans="1:11" ht="15.75">
      <c r="A8" s="10" t="s">
        <v>88</v>
      </c>
      <c r="B8" s="7" t="s">
        <v>100</v>
      </c>
      <c r="C8" s="7" t="s">
        <v>104</v>
      </c>
      <c r="D8" s="16" t="str">
        <f t="shared" si="0"/>
        <v>1958</v>
      </c>
      <c r="E8" s="17">
        <v>29800</v>
      </c>
      <c r="F8" s="15" t="s">
        <v>102</v>
      </c>
      <c r="G8" s="18">
        <f t="shared" ca="1" si="1"/>
        <v>34</v>
      </c>
      <c r="H8" s="18">
        <f t="shared" ca="1" si="2"/>
        <v>56</v>
      </c>
      <c r="I8" s="11"/>
    </row>
    <row r="9" spans="1:11">
      <c r="A9" s="10" t="s">
        <v>55</v>
      </c>
      <c r="B9" s="7" t="s">
        <v>100</v>
      </c>
      <c r="C9" s="7" t="s">
        <v>106</v>
      </c>
      <c r="D9" s="16" t="str">
        <f t="shared" si="0"/>
        <v>1971</v>
      </c>
      <c r="E9" s="17">
        <v>34395</v>
      </c>
      <c r="F9" s="15" t="s">
        <v>73</v>
      </c>
      <c r="G9" s="18">
        <f t="shared" ca="1" si="1"/>
        <v>21</v>
      </c>
      <c r="H9" s="18">
        <f t="shared" ca="1" si="2"/>
        <v>43</v>
      </c>
      <c r="I9" s="11"/>
    </row>
    <row r="10" spans="1:11">
      <c r="A10" s="10" t="s">
        <v>89</v>
      </c>
      <c r="B10" s="7" t="s">
        <v>39</v>
      </c>
      <c r="C10" s="7" t="s">
        <v>104</v>
      </c>
      <c r="D10" s="16" t="str">
        <f t="shared" si="0"/>
        <v>1963</v>
      </c>
      <c r="E10" s="17">
        <v>31875</v>
      </c>
      <c r="F10" s="15" t="s">
        <v>74</v>
      </c>
      <c r="G10" s="18">
        <f t="shared" ca="1" si="1"/>
        <v>28</v>
      </c>
      <c r="H10" s="18">
        <f t="shared" ca="1" si="2"/>
        <v>51</v>
      </c>
      <c r="I10" s="11"/>
    </row>
    <row r="11" spans="1:11">
      <c r="A11" s="10" t="s">
        <v>56</v>
      </c>
      <c r="B11" s="7" t="s">
        <v>100</v>
      </c>
      <c r="C11" s="7" t="s">
        <v>103</v>
      </c>
      <c r="D11" s="16" t="str">
        <f t="shared" si="0"/>
        <v>1971</v>
      </c>
      <c r="E11" s="17">
        <v>35491</v>
      </c>
      <c r="F11" s="15" t="s">
        <v>71</v>
      </c>
      <c r="G11" s="18">
        <f t="shared" ca="1" si="1"/>
        <v>18</v>
      </c>
      <c r="H11" s="18">
        <f t="shared" ca="1" si="2"/>
        <v>43</v>
      </c>
      <c r="I11" s="11"/>
    </row>
    <row r="12" spans="1:11" ht="15.75">
      <c r="A12" s="10" t="s">
        <v>90</v>
      </c>
      <c r="B12" s="7" t="s">
        <v>39</v>
      </c>
      <c r="C12" s="7" t="s">
        <v>104</v>
      </c>
      <c r="D12" s="16" t="str">
        <f t="shared" si="0"/>
        <v>1960</v>
      </c>
      <c r="E12" s="17">
        <v>30805</v>
      </c>
      <c r="F12" s="15" t="s">
        <v>75</v>
      </c>
      <c r="G12" s="18">
        <f t="shared" ca="1" si="1"/>
        <v>31</v>
      </c>
      <c r="H12" s="18">
        <f t="shared" ca="1" si="2"/>
        <v>54</v>
      </c>
      <c r="I12" s="11"/>
    </row>
    <row r="13" spans="1:11">
      <c r="A13" s="10" t="s">
        <v>57</v>
      </c>
      <c r="B13" s="7" t="s">
        <v>39</v>
      </c>
      <c r="C13" s="7" t="s">
        <v>104</v>
      </c>
      <c r="D13" s="16" t="str">
        <f t="shared" si="0"/>
        <v>1961</v>
      </c>
      <c r="E13" s="17">
        <v>31086</v>
      </c>
      <c r="F13" s="15" t="s">
        <v>76</v>
      </c>
      <c r="G13" s="18">
        <f t="shared" ca="1" si="1"/>
        <v>30</v>
      </c>
      <c r="H13" s="18">
        <f t="shared" ca="1" si="2"/>
        <v>53</v>
      </c>
      <c r="I13" s="11"/>
    </row>
    <row r="14" spans="1:11">
      <c r="A14" s="10" t="s">
        <v>91</v>
      </c>
      <c r="B14" s="7" t="s">
        <v>100</v>
      </c>
      <c r="C14" s="7" t="s">
        <v>106</v>
      </c>
      <c r="D14" s="16" t="str">
        <f t="shared" si="0"/>
        <v>1981</v>
      </c>
      <c r="E14" s="17">
        <v>38254</v>
      </c>
      <c r="F14" s="15" t="s">
        <v>77</v>
      </c>
      <c r="G14" s="18">
        <f t="shared" ca="1" si="1"/>
        <v>11</v>
      </c>
      <c r="H14" s="18">
        <f t="shared" ca="1" si="2"/>
        <v>33</v>
      </c>
      <c r="I14" s="11"/>
    </row>
    <row r="15" spans="1:11" ht="14.25">
      <c r="A15" s="8" t="s">
        <v>92</v>
      </c>
      <c r="B15" s="8" t="s">
        <v>22</v>
      </c>
      <c r="C15" s="7" t="s">
        <v>106</v>
      </c>
      <c r="D15" s="16" t="str">
        <f t="shared" si="0"/>
        <v>1977</v>
      </c>
      <c r="E15" s="17">
        <v>36597</v>
      </c>
      <c r="F15" s="15" t="s">
        <v>78</v>
      </c>
      <c r="G15" s="18">
        <f t="shared" ca="1" si="1"/>
        <v>15</v>
      </c>
      <c r="H15" s="18">
        <f t="shared" ca="1" si="2"/>
        <v>37</v>
      </c>
      <c r="I15" s="11"/>
    </row>
    <row r="16" spans="1:11" ht="14.25">
      <c r="A16" s="8" t="s">
        <v>93</v>
      </c>
      <c r="B16" s="8" t="s">
        <v>62</v>
      </c>
      <c r="C16" s="7" t="s">
        <v>104</v>
      </c>
      <c r="D16" s="16" t="str">
        <f t="shared" si="0"/>
        <v>1974</v>
      </c>
      <c r="E16" s="17">
        <v>35563</v>
      </c>
      <c r="F16" s="15" t="s">
        <v>79</v>
      </c>
      <c r="G16" s="18">
        <f t="shared" ca="1" si="1"/>
        <v>18</v>
      </c>
      <c r="H16" s="18">
        <f t="shared" ca="1" si="2"/>
        <v>40</v>
      </c>
      <c r="I16" s="11"/>
    </row>
    <row r="17" spans="1:9" ht="14.25">
      <c r="A17" s="8" t="s">
        <v>63</v>
      </c>
      <c r="B17" s="8" t="s">
        <v>22</v>
      </c>
      <c r="C17" s="7" t="s">
        <v>104</v>
      </c>
      <c r="D17" s="16" t="str">
        <f t="shared" si="0"/>
        <v>1964</v>
      </c>
      <c r="E17" s="17">
        <v>32304</v>
      </c>
      <c r="F17" s="15" t="s">
        <v>80</v>
      </c>
      <c r="G17" s="18">
        <f t="shared" ca="1" si="1"/>
        <v>27</v>
      </c>
      <c r="H17" s="18">
        <f t="shared" ca="1" si="2"/>
        <v>50</v>
      </c>
      <c r="I17" s="11"/>
    </row>
    <row r="18" spans="1:9" ht="14.25">
      <c r="A18" s="8" t="s">
        <v>94</v>
      </c>
      <c r="B18" s="8" t="s">
        <v>62</v>
      </c>
      <c r="C18" s="7" t="s">
        <v>104</v>
      </c>
      <c r="D18" s="16" t="str">
        <f t="shared" si="0"/>
        <v>1966</v>
      </c>
      <c r="E18" s="17">
        <v>33060</v>
      </c>
      <c r="F18" s="15" t="s">
        <v>81</v>
      </c>
      <c r="G18" s="18">
        <f t="shared" ca="1" si="1"/>
        <v>25</v>
      </c>
      <c r="H18" s="18">
        <f t="shared" ca="1" si="2"/>
        <v>48</v>
      </c>
      <c r="I18" s="11"/>
    </row>
    <row r="19" spans="1:9" ht="14.25">
      <c r="A19" s="8" t="s">
        <v>95</v>
      </c>
      <c r="B19" s="8" t="s">
        <v>62</v>
      </c>
      <c r="C19" s="7" t="s">
        <v>105</v>
      </c>
      <c r="D19" s="16" t="str">
        <f t="shared" si="0"/>
        <v>1984</v>
      </c>
      <c r="E19" s="17">
        <v>39429</v>
      </c>
      <c r="F19" s="15" t="s">
        <v>82</v>
      </c>
      <c r="G19" s="18">
        <f t="shared" ca="1" si="1"/>
        <v>8</v>
      </c>
      <c r="H19" s="18">
        <f t="shared" ca="1" si="2"/>
        <v>30</v>
      </c>
      <c r="I19" s="11"/>
    </row>
    <row r="20" spans="1:9" ht="14.25">
      <c r="A20" s="9" t="s">
        <v>96</v>
      </c>
      <c r="B20" s="8" t="s">
        <v>22</v>
      </c>
      <c r="C20" s="7" t="s">
        <v>105</v>
      </c>
      <c r="D20" s="16" t="str">
        <f t="shared" si="0"/>
        <v>1983</v>
      </c>
      <c r="E20" s="17">
        <v>38822</v>
      </c>
      <c r="F20" s="15" t="s">
        <v>83</v>
      </c>
      <c r="G20" s="18">
        <f t="shared" ca="1" si="1"/>
        <v>9</v>
      </c>
      <c r="H20" s="18">
        <f t="shared" ca="1" si="2"/>
        <v>31</v>
      </c>
      <c r="I20" s="11"/>
    </row>
    <row r="21" spans="1:9" ht="14.25">
      <c r="A21" s="8" t="s">
        <v>97</v>
      </c>
      <c r="B21" s="8" t="s">
        <v>62</v>
      </c>
      <c r="C21" s="7" t="s">
        <v>104</v>
      </c>
      <c r="D21" s="16" t="str">
        <f t="shared" si="0"/>
        <v>1965</v>
      </c>
      <c r="E21" s="17">
        <v>32707</v>
      </c>
      <c r="F21" s="15" t="s">
        <v>84</v>
      </c>
      <c r="G21" s="18">
        <f t="shared" ca="1" si="1"/>
        <v>26</v>
      </c>
      <c r="H21" s="18">
        <f t="shared" ca="1" si="2"/>
        <v>49</v>
      </c>
      <c r="I21" s="11"/>
    </row>
    <row r="22" spans="1:9" ht="14.25">
      <c r="A22" s="8" t="s">
        <v>98</v>
      </c>
      <c r="B22" s="8" t="s">
        <v>62</v>
      </c>
      <c r="C22" s="7" t="s">
        <v>103</v>
      </c>
      <c r="D22" s="16" t="str">
        <f t="shared" si="0"/>
        <v>1969</v>
      </c>
      <c r="E22" s="17">
        <v>33767</v>
      </c>
      <c r="F22" s="15" t="s">
        <v>108</v>
      </c>
      <c r="G22" s="18">
        <f t="shared" ca="1" si="1"/>
        <v>23</v>
      </c>
      <c r="H22" s="18">
        <f t="shared" ca="1" si="2"/>
        <v>45</v>
      </c>
      <c r="I22" s="1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J1" sqref="J1:K2"/>
    </sheetView>
  </sheetViews>
  <sheetFormatPr defaultRowHeight="13.5"/>
  <cols>
    <col min="3" max="3" width="11.125" customWidth="1"/>
    <col min="5" max="5" width="11.875" customWidth="1"/>
    <col min="6" max="6" width="22.625" customWidth="1"/>
  </cols>
  <sheetData>
    <row r="1" spans="1:11">
      <c r="A1" s="28" t="s">
        <v>31</v>
      </c>
      <c r="B1" s="28" t="s">
        <v>32</v>
      </c>
      <c r="C1" s="28" t="s">
        <v>65</v>
      </c>
      <c r="D1" s="28" t="s">
        <v>101</v>
      </c>
      <c r="E1" s="28" t="s">
        <v>109</v>
      </c>
      <c r="F1" s="15" t="s">
        <v>59</v>
      </c>
      <c r="G1" s="28" t="s">
        <v>60</v>
      </c>
      <c r="H1" s="28" t="s">
        <v>61</v>
      </c>
      <c r="J1" s="29"/>
      <c r="K1" s="29"/>
    </row>
    <row r="2" spans="1:11">
      <c r="A2" s="7" t="s">
        <v>85</v>
      </c>
      <c r="B2" s="7" t="s">
        <v>39</v>
      </c>
      <c r="C2" s="7" t="s">
        <v>106</v>
      </c>
      <c r="D2" s="16" t="str">
        <f>MID(F2,7,4)</f>
        <v>1971</v>
      </c>
      <c r="E2" s="17">
        <v>34548</v>
      </c>
      <c r="F2" s="15" t="s">
        <v>66</v>
      </c>
      <c r="G2" s="18">
        <f ca="1">YEAR(TODAY())-YEAR(E2)+1</f>
        <v>21</v>
      </c>
      <c r="H2" s="18">
        <f ca="1">YEAR(TODAY())-D2</f>
        <v>43</v>
      </c>
      <c r="J2" s="7"/>
      <c r="K2" s="7"/>
    </row>
    <row r="3" spans="1:11">
      <c r="A3" s="7" t="s">
        <v>86</v>
      </c>
      <c r="B3" s="7" t="s">
        <v>100</v>
      </c>
      <c r="C3" s="7" t="s">
        <v>104</v>
      </c>
      <c r="D3" s="16" t="str">
        <f t="shared" ref="D3:D22" si="0">MID(F3,7,4)</f>
        <v>1961</v>
      </c>
      <c r="E3" s="17">
        <v>30875</v>
      </c>
      <c r="F3" s="15" t="s">
        <v>67</v>
      </c>
      <c r="G3" s="18">
        <f t="shared" ref="G3:G22" ca="1" si="1">YEAR(TODAY())-YEAR(E3)+1</f>
        <v>31</v>
      </c>
      <c r="H3" s="18">
        <f t="shared" ref="H3:H22" ca="1" si="2">YEAR(TODAY())-D3</f>
        <v>53</v>
      </c>
    </row>
    <row r="4" spans="1:11">
      <c r="A4" s="7" t="s">
        <v>52</v>
      </c>
      <c r="B4" s="7" t="s">
        <v>39</v>
      </c>
      <c r="C4" s="7" t="s">
        <v>105</v>
      </c>
      <c r="D4" s="16" t="str">
        <f t="shared" si="0"/>
        <v>1981</v>
      </c>
      <c r="E4" s="17">
        <v>37907</v>
      </c>
      <c r="F4" s="15" t="s">
        <v>72</v>
      </c>
      <c r="G4" s="18">
        <f t="shared" ca="1" si="1"/>
        <v>12</v>
      </c>
      <c r="H4" s="18">
        <f t="shared" ca="1" si="2"/>
        <v>33</v>
      </c>
    </row>
    <row r="5" spans="1:11">
      <c r="A5" s="7" t="s">
        <v>87</v>
      </c>
      <c r="B5" s="7" t="s">
        <v>39</v>
      </c>
      <c r="C5" s="7" t="s">
        <v>103</v>
      </c>
      <c r="D5" s="16" t="str">
        <f t="shared" si="0"/>
        <v>1975</v>
      </c>
      <c r="E5" s="17">
        <v>36112</v>
      </c>
      <c r="F5" s="15" t="s">
        <v>69</v>
      </c>
      <c r="G5" s="18">
        <f t="shared" ca="1" si="1"/>
        <v>17</v>
      </c>
      <c r="H5" s="18">
        <f t="shared" ca="1" si="2"/>
        <v>39</v>
      </c>
    </row>
    <row r="6" spans="1:11">
      <c r="A6" s="7" t="s">
        <v>53</v>
      </c>
      <c r="B6" s="7" t="s">
        <v>39</v>
      </c>
      <c r="C6" s="7" t="s">
        <v>103</v>
      </c>
      <c r="D6" s="16" t="str">
        <f t="shared" si="0"/>
        <v>1971</v>
      </c>
      <c r="E6" s="17">
        <v>34986</v>
      </c>
      <c r="F6" s="15" t="s">
        <v>70</v>
      </c>
      <c r="G6" s="18">
        <f t="shared" ca="1" si="1"/>
        <v>20</v>
      </c>
      <c r="H6" s="18">
        <f t="shared" ca="1" si="2"/>
        <v>43</v>
      </c>
    </row>
    <row r="7" spans="1:11">
      <c r="A7" s="10" t="s">
        <v>54</v>
      </c>
      <c r="B7" s="7" t="s">
        <v>39</v>
      </c>
      <c r="C7" s="7" t="s">
        <v>104</v>
      </c>
      <c r="D7" s="16" t="str">
        <f t="shared" si="0"/>
        <v>1971</v>
      </c>
      <c r="E7" s="17">
        <v>34853</v>
      </c>
      <c r="F7" s="15" t="s">
        <v>68</v>
      </c>
      <c r="G7" s="18">
        <f t="shared" ca="1" si="1"/>
        <v>20</v>
      </c>
      <c r="H7" s="18">
        <f t="shared" ca="1" si="2"/>
        <v>43</v>
      </c>
    </row>
    <row r="8" spans="1:11" ht="15.75">
      <c r="A8" s="10" t="s">
        <v>88</v>
      </c>
      <c r="B8" s="7" t="s">
        <v>100</v>
      </c>
      <c r="C8" s="7" t="s">
        <v>104</v>
      </c>
      <c r="D8" s="16" t="str">
        <f t="shared" si="0"/>
        <v>1958</v>
      </c>
      <c r="E8" s="17">
        <v>29800</v>
      </c>
      <c r="F8" s="15" t="s">
        <v>102</v>
      </c>
      <c r="G8" s="18">
        <f t="shared" ca="1" si="1"/>
        <v>34</v>
      </c>
      <c r="H8" s="18">
        <f t="shared" ca="1" si="2"/>
        <v>56</v>
      </c>
    </row>
    <row r="9" spans="1:11">
      <c r="A9" s="10" t="s">
        <v>55</v>
      </c>
      <c r="B9" s="7" t="s">
        <v>100</v>
      </c>
      <c r="C9" s="7" t="s">
        <v>106</v>
      </c>
      <c r="D9" s="16" t="str">
        <f t="shared" si="0"/>
        <v>1971</v>
      </c>
      <c r="E9" s="17">
        <v>34395</v>
      </c>
      <c r="F9" s="15" t="s">
        <v>73</v>
      </c>
      <c r="G9" s="18">
        <f t="shared" ca="1" si="1"/>
        <v>21</v>
      </c>
      <c r="H9" s="18">
        <f t="shared" ca="1" si="2"/>
        <v>43</v>
      </c>
    </row>
    <row r="10" spans="1:11">
      <c r="A10" s="10" t="s">
        <v>89</v>
      </c>
      <c r="B10" s="7" t="s">
        <v>39</v>
      </c>
      <c r="C10" s="7" t="s">
        <v>104</v>
      </c>
      <c r="D10" s="16" t="str">
        <f t="shared" si="0"/>
        <v>1963</v>
      </c>
      <c r="E10" s="17">
        <v>31875</v>
      </c>
      <c r="F10" s="15" t="s">
        <v>74</v>
      </c>
      <c r="G10" s="18">
        <f t="shared" ca="1" si="1"/>
        <v>28</v>
      </c>
      <c r="H10" s="18">
        <f t="shared" ca="1" si="2"/>
        <v>51</v>
      </c>
    </row>
    <row r="11" spans="1:11">
      <c r="A11" s="10" t="s">
        <v>56</v>
      </c>
      <c r="B11" s="7" t="s">
        <v>100</v>
      </c>
      <c r="C11" s="7" t="s">
        <v>103</v>
      </c>
      <c r="D11" s="16" t="str">
        <f t="shared" si="0"/>
        <v>1971</v>
      </c>
      <c r="E11" s="17">
        <v>35491</v>
      </c>
      <c r="F11" s="15" t="s">
        <v>71</v>
      </c>
      <c r="G11" s="18">
        <f t="shared" ca="1" si="1"/>
        <v>18</v>
      </c>
      <c r="H11" s="18">
        <f t="shared" ca="1" si="2"/>
        <v>43</v>
      </c>
    </row>
    <row r="12" spans="1:11" ht="15.75">
      <c r="A12" s="10" t="s">
        <v>90</v>
      </c>
      <c r="B12" s="7" t="s">
        <v>39</v>
      </c>
      <c r="C12" s="7" t="s">
        <v>104</v>
      </c>
      <c r="D12" s="16" t="str">
        <f t="shared" si="0"/>
        <v>1960</v>
      </c>
      <c r="E12" s="17">
        <v>30805</v>
      </c>
      <c r="F12" s="15" t="s">
        <v>75</v>
      </c>
      <c r="G12" s="18">
        <f t="shared" ca="1" si="1"/>
        <v>31</v>
      </c>
      <c r="H12" s="18">
        <f t="shared" ca="1" si="2"/>
        <v>54</v>
      </c>
    </row>
    <row r="13" spans="1:11">
      <c r="A13" s="10" t="s">
        <v>57</v>
      </c>
      <c r="B13" s="7" t="s">
        <v>39</v>
      </c>
      <c r="C13" s="7" t="s">
        <v>104</v>
      </c>
      <c r="D13" s="16" t="str">
        <f t="shared" si="0"/>
        <v>1961</v>
      </c>
      <c r="E13" s="17">
        <v>31086</v>
      </c>
      <c r="F13" s="15" t="s">
        <v>76</v>
      </c>
      <c r="G13" s="18">
        <f t="shared" ca="1" si="1"/>
        <v>30</v>
      </c>
      <c r="H13" s="18">
        <f t="shared" ca="1" si="2"/>
        <v>53</v>
      </c>
    </row>
    <row r="14" spans="1:11">
      <c r="A14" s="10" t="s">
        <v>91</v>
      </c>
      <c r="B14" s="7" t="s">
        <v>100</v>
      </c>
      <c r="C14" s="7" t="s">
        <v>106</v>
      </c>
      <c r="D14" s="16" t="str">
        <f t="shared" si="0"/>
        <v>1981</v>
      </c>
      <c r="E14" s="17">
        <v>38254</v>
      </c>
      <c r="F14" s="15" t="s">
        <v>77</v>
      </c>
      <c r="G14" s="18">
        <f t="shared" ca="1" si="1"/>
        <v>11</v>
      </c>
      <c r="H14" s="18">
        <f t="shared" ca="1" si="2"/>
        <v>33</v>
      </c>
    </row>
    <row r="15" spans="1:11" ht="14.25">
      <c r="A15" s="8" t="s">
        <v>92</v>
      </c>
      <c r="B15" s="8" t="s">
        <v>22</v>
      </c>
      <c r="C15" s="7" t="s">
        <v>106</v>
      </c>
      <c r="D15" s="16" t="str">
        <f t="shared" si="0"/>
        <v>1977</v>
      </c>
      <c r="E15" s="17">
        <v>36597</v>
      </c>
      <c r="F15" s="15" t="s">
        <v>78</v>
      </c>
      <c r="G15" s="18">
        <f t="shared" ca="1" si="1"/>
        <v>15</v>
      </c>
      <c r="H15" s="18">
        <f t="shared" ca="1" si="2"/>
        <v>37</v>
      </c>
    </row>
    <row r="16" spans="1:11" ht="14.25">
      <c r="A16" s="8" t="s">
        <v>93</v>
      </c>
      <c r="B16" s="8" t="s">
        <v>62</v>
      </c>
      <c r="C16" s="7" t="s">
        <v>104</v>
      </c>
      <c r="D16" s="16" t="str">
        <f t="shared" si="0"/>
        <v>1974</v>
      </c>
      <c r="E16" s="17">
        <v>35563</v>
      </c>
      <c r="F16" s="15" t="s">
        <v>79</v>
      </c>
      <c r="G16" s="18">
        <f t="shared" ca="1" si="1"/>
        <v>18</v>
      </c>
      <c r="H16" s="18">
        <f t="shared" ca="1" si="2"/>
        <v>40</v>
      </c>
    </row>
    <row r="17" spans="1:8" ht="14.25">
      <c r="A17" s="8" t="s">
        <v>63</v>
      </c>
      <c r="B17" s="8" t="s">
        <v>22</v>
      </c>
      <c r="C17" s="7" t="s">
        <v>104</v>
      </c>
      <c r="D17" s="16" t="str">
        <f t="shared" si="0"/>
        <v>1964</v>
      </c>
      <c r="E17" s="17">
        <v>32304</v>
      </c>
      <c r="F17" s="15" t="s">
        <v>80</v>
      </c>
      <c r="G17" s="18">
        <f t="shared" ca="1" si="1"/>
        <v>27</v>
      </c>
      <c r="H17" s="18">
        <f t="shared" ca="1" si="2"/>
        <v>50</v>
      </c>
    </row>
    <row r="18" spans="1:8" ht="14.25">
      <c r="A18" s="8" t="s">
        <v>94</v>
      </c>
      <c r="B18" s="8" t="s">
        <v>62</v>
      </c>
      <c r="C18" s="7" t="s">
        <v>104</v>
      </c>
      <c r="D18" s="16" t="str">
        <f t="shared" si="0"/>
        <v>1966</v>
      </c>
      <c r="E18" s="17">
        <v>33060</v>
      </c>
      <c r="F18" s="15" t="s">
        <v>81</v>
      </c>
      <c r="G18" s="18">
        <f t="shared" ca="1" si="1"/>
        <v>25</v>
      </c>
      <c r="H18" s="18">
        <f t="shared" ca="1" si="2"/>
        <v>48</v>
      </c>
    </row>
    <row r="19" spans="1:8" ht="14.25">
      <c r="A19" s="8" t="s">
        <v>95</v>
      </c>
      <c r="B19" s="8" t="s">
        <v>62</v>
      </c>
      <c r="C19" s="7" t="s">
        <v>105</v>
      </c>
      <c r="D19" s="16" t="str">
        <f t="shared" si="0"/>
        <v>1984</v>
      </c>
      <c r="E19" s="17">
        <v>39429</v>
      </c>
      <c r="F19" s="15" t="s">
        <v>82</v>
      </c>
      <c r="G19" s="18">
        <f t="shared" ca="1" si="1"/>
        <v>8</v>
      </c>
      <c r="H19" s="18">
        <f t="shared" ca="1" si="2"/>
        <v>30</v>
      </c>
    </row>
    <row r="20" spans="1:8" ht="14.25">
      <c r="A20" s="9" t="s">
        <v>96</v>
      </c>
      <c r="B20" s="8" t="s">
        <v>22</v>
      </c>
      <c r="C20" s="7" t="s">
        <v>105</v>
      </c>
      <c r="D20" s="16" t="str">
        <f t="shared" si="0"/>
        <v>1983</v>
      </c>
      <c r="E20" s="17">
        <v>38822</v>
      </c>
      <c r="F20" s="15" t="s">
        <v>83</v>
      </c>
      <c r="G20" s="18">
        <f t="shared" ca="1" si="1"/>
        <v>9</v>
      </c>
      <c r="H20" s="18">
        <f t="shared" ca="1" si="2"/>
        <v>31</v>
      </c>
    </row>
    <row r="21" spans="1:8" ht="14.25">
      <c r="A21" s="8" t="s">
        <v>97</v>
      </c>
      <c r="B21" s="8" t="s">
        <v>62</v>
      </c>
      <c r="C21" s="7" t="s">
        <v>104</v>
      </c>
      <c r="D21" s="16" t="str">
        <f t="shared" si="0"/>
        <v>1965</v>
      </c>
      <c r="E21" s="17">
        <v>32707</v>
      </c>
      <c r="F21" s="15" t="s">
        <v>84</v>
      </c>
      <c r="G21" s="18">
        <f t="shared" ca="1" si="1"/>
        <v>26</v>
      </c>
      <c r="H21" s="18">
        <f t="shared" ca="1" si="2"/>
        <v>49</v>
      </c>
    </row>
    <row r="22" spans="1:8" ht="14.25">
      <c r="A22" s="8" t="s">
        <v>98</v>
      </c>
      <c r="B22" s="8" t="s">
        <v>62</v>
      </c>
      <c r="C22" s="7" t="s">
        <v>103</v>
      </c>
      <c r="D22" s="16" t="str">
        <f t="shared" si="0"/>
        <v>1969</v>
      </c>
      <c r="E22" s="17">
        <v>33767</v>
      </c>
      <c r="F22" s="15" t="s">
        <v>108</v>
      </c>
      <c r="G22" s="18">
        <f t="shared" ca="1" si="1"/>
        <v>23</v>
      </c>
      <c r="H22" s="18">
        <f t="shared" ca="1" si="2"/>
        <v>45</v>
      </c>
    </row>
    <row r="24" spans="1:8">
      <c r="A24" s="30" t="s">
        <v>179</v>
      </c>
      <c r="B24" s="30"/>
    </row>
    <row r="25" spans="1:8">
      <c r="A25" s="30"/>
      <c r="B25" s="30"/>
    </row>
    <row r="26" spans="1:8">
      <c r="A26" s="30" t="s">
        <v>180</v>
      </c>
      <c r="B26" s="30"/>
    </row>
    <row r="27" spans="1:8">
      <c r="A27" s="30"/>
      <c r="B27" s="30"/>
    </row>
  </sheetData>
  <mergeCells count="4">
    <mergeCell ref="A24:B24"/>
    <mergeCell ref="A26:B26"/>
    <mergeCell ref="A25:B25"/>
    <mergeCell ref="A27:B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公式应用</vt:lpstr>
      <vt:lpstr>统计函数</vt:lpstr>
      <vt:lpstr>日期函数</vt:lpstr>
      <vt:lpstr>条件函数</vt:lpstr>
      <vt:lpstr>财务函数</vt:lpstr>
      <vt:lpstr>频率分布函数</vt:lpstr>
      <vt:lpstr>查找函数</vt:lpstr>
      <vt:lpstr>数据库函数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Chinese User</cp:lastModifiedBy>
  <dcterms:created xsi:type="dcterms:W3CDTF">2014-01-25T07:58:22Z</dcterms:created>
  <dcterms:modified xsi:type="dcterms:W3CDTF">2014-04-17T12:50:05Z</dcterms:modified>
</cp:coreProperties>
</file>